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hadirad.l\Desktop\گزارش 5 استان\"/>
    </mc:Choice>
  </mc:AlternateContent>
  <bookViews>
    <workbookView xWindow="0" yWindow="0" windowWidth="19200" windowHeight="11505"/>
  </bookViews>
  <sheets>
    <sheet name="Sheet1" sheetId="1" r:id="rId1"/>
  </sheets>
  <definedNames>
    <definedName name="_Hlk10162427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7" i="1" l="1"/>
  <c r="T158" i="1"/>
  <c r="T159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T146" i="1"/>
  <c r="T147" i="1"/>
  <c r="T148" i="1"/>
  <c r="T149" i="1"/>
  <c r="T150" i="1"/>
  <c r="T151" i="1"/>
  <c r="T152" i="1"/>
  <c r="T153" i="1"/>
  <c r="T154" i="1"/>
  <c r="T155" i="1"/>
  <c r="T15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N159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M159" i="1"/>
  <c r="L159" i="1"/>
  <c r="M148" i="1"/>
  <c r="M149" i="1"/>
  <c r="M150" i="1"/>
  <c r="M151" i="1"/>
  <c r="M152" i="1"/>
  <c r="M153" i="1"/>
  <c r="M154" i="1"/>
  <c r="M155" i="1"/>
  <c r="M156" i="1"/>
  <c r="M157" i="1"/>
  <c r="M158" i="1"/>
  <c r="L148" i="1"/>
  <c r="L149" i="1"/>
  <c r="L150" i="1"/>
  <c r="L151" i="1"/>
  <c r="L152" i="1"/>
  <c r="L153" i="1"/>
  <c r="L154" i="1"/>
  <c r="L155" i="1"/>
  <c r="L156" i="1"/>
  <c r="L157" i="1"/>
  <c r="L158" i="1"/>
  <c r="I156" i="1"/>
  <c r="I157" i="1"/>
  <c r="I158" i="1"/>
  <c r="I159" i="1"/>
  <c r="J159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J148" i="1"/>
  <c r="J149" i="1"/>
  <c r="J150" i="1"/>
  <c r="J151" i="1"/>
  <c r="J152" i="1"/>
  <c r="J153" i="1"/>
  <c r="J154" i="1"/>
  <c r="J155" i="1"/>
  <c r="J156" i="1"/>
  <c r="J157" i="1"/>
  <c r="J158" i="1"/>
  <c r="I147" i="1"/>
  <c r="I148" i="1"/>
  <c r="I149" i="1"/>
  <c r="I150" i="1"/>
  <c r="I151" i="1"/>
  <c r="I152" i="1"/>
  <c r="I153" i="1"/>
  <c r="I154" i="1"/>
  <c r="I155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T136" i="1"/>
  <c r="T137" i="1"/>
  <c r="T138" i="1"/>
  <c r="T139" i="1"/>
  <c r="T140" i="1"/>
  <c r="T141" i="1"/>
  <c r="T142" i="1"/>
  <c r="T143" i="1"/>
  <c r="T144" i="1"/>
  <c r="T145" i="1"/>
  <c r="S136" i="1"/>
  <c r="S137" i="1"/>
  <c r="S138" i="1"/>
  <c r="S139" i="1"/>
  <c r="S140" i="1"/>
  <c r="S141" i="1"/>
  <c r="S142" i="1"/>
  <c r="S143" i="1"/>
  <c r="S144" i="1"/>
  <c r="S145" i="1"/>
  <c r="S146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P136" i="1"/>
  <c r="P137" i="1"/>
  <c r="P138" i="1"/>
  <c r="P139" i="1"/>
  <c r="P140" i="1"/>
  <c r="P141" i="1"/>
  <c r="P142" i="1"/>
  <c r="P143" i="1"/>
  <c r="P144" i="1"/>
  <c r="P145" i="1"/>
  <c r="P146" i="1"/>
  <c r="O136" i="1"/>
  <c r="O137" i="1"/>
  <c r="O138" i="1"/>
  <c r="O139" i="1"/>
  <c r="O140" i="1"/>
  <c r="O141" i="1"/>
  <c r="O142" i="1"/>
  <c r="O143" i="1"/>
  <c r="O144" i="1"/>
  <c r="O145" i="1"/>
  <c r="O146" i="1"/>
  <c r="N136" i="1"/>
  <c r="N137" i="1"/>
  <c r="N138" i="1"/>
  <c r="N139" i="1"/>
  <c r="N140" i="1"/>
  <c r="N141" i="1"/>
  <c r="N142" i="1"/>
  <c r="N143" i="1"/>
  <c r="N144" i="1"/>
  <c r="N145" i="1"/>
  <c r="N146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I136" i="1"/>
  <c r="I137" i="1"/>
  <c r="I138" i="1"/>
  <c r="I139" i="1"/>
  <c r="I140" i="1"/>
  <c r="I141" i="1"/>
  <c r="I142" i="1"/>
  <c r="I143" i="1"/>
  <c r="I144" i="1"/>
  <c r="I145" i="1"/>
  <c r="I146" i="1"/>
  <c r="H136" i="1"/>
  <c r="H137" i="1"/>
  <c r="H138" i="1"/>
  <c r="H139" i="1"/>
  <c r="H140" i="1"/>
  <c r="H141" i="1"/>
  <c r="H142" i="1"/>
  <c r="H143" i="1"/>
  <c r="H144" i="1"/>
  <c r="N128" i="1"/>
  <c r="N129" i="1"/>
  <c r="N130" i="1"/>
  <c r="N131" i="1"/>
  <c r="N132" i="1"/>
  <c r="N133" i="1"/>
  <c r="N134" i="1"/>
  <c r="N135" i="1"/>
  <c r="H132" i="1"/>
  <c r="H133" i="1"/>
  <c r="H134" i="1"/>
  <c r="H135" i="1"/>
  <c r="I134" i="1"/>
  <c r="I135" i="1"/>
  <c r="J132" i="1"/>
  <c r="J133" i="1"/>
  <c r="J134" i="1"/>
  <c r="J135" i="1"/>
  <c r="K132" i="1"/>
  <c r="K133" i="1"/>
  <c r="K134" i="1"/>
  <c r="K135" i="1"/>
  <c r="L131" i="1"/>
  <c r="L132" i="1"/>
  <c r="L133" i="1"/>
  <c r="L134" i="1"/>
  <c r="L135" i="1"/>
  <c r="M132" i="1"/>
  <c r="M133" i="1"/>
  <c r="M134" i="1"/>
  <c r="M135" i="1"/>
  <c r="R132" i="1"/>
  <c r="R133" i="1"/>
  <c r="R134" i="1"/>
  <c r="R135" i="1"/>
  <c r="S132" i="1"/>
  <c r="S133" i="1"/>
  <c r="S134" i="1"/>
  <c r="S135" i="1"/>
  <c r="T132" i="1"/>
  <c r="T133" i="1"/>
  <c r="T134" i="1"/>
  <c r="T135" i="1"/>
  <c r="V132" i="1"/>
  <c r="V133" i="1"/>
  <c r="V134" i="1"/>
  <c r="V135" i="1"/>
  <c r="U131" i="1"/>
  <c r="U132" i="1"/>
  <c r="U133" i="1"/>
  <c r="U134" i="1"/>
  <c r="U135" i="1"/>
  <c r="Q131" i="1"/>
  <c r="Q132" i="1"/>
  <c r="Q133" i="1"/>
  <c r="Q134" i="1"/>
  <c r="Q135" i="1"/>
  <c r="P132" i="1"/>
  <c r="P133" i="1"/>
  <c r="P134" i="1"/>
  <c r="P135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P126" i="1"/>
  <c r="P127" i="1"/>
  <c r="P128" i="1"/>
  <c r="P129" i="1"/>
  <c r="P130" i="1"/>
  <c r="P131" i="1"/>
  <c r="Q123" i="1"/>
  <c r="Q124" i="1"/>
  <c r="Q125" i="1"/>
  <c r="Q126" i="1"/>
  <c r="Q127" i="1"/>
  <c r="Q128" i="1"/>
  <c r="Q129" i="1"/>
  <c r="Q130" i="1"/>
  <c r="R126" i="1"/>
  <c r="R127" i="1"/>
  <c r="R128" i="1"/>
  <c r="R129" i="1"/>
  <c r="R130" i="1"/>
  <c r="R131" i="1"/>
  <c r="S126" i="1"/>
  <c r="S127" i="1"/>
  <c r="S128" i="1"/>
  <c r="S129" i="1"/>
  <c r="S130" i="1"/>
  <c r="S131" i="1"/>
  <c r="T126" i="1"/>
  <c r="T127" i="1"/>
  <c r="T128" i="1"/>
  <c r="T129" i="1"/>
  <c r="T130" i="1"/>
  <c r="T131" i="1"/>
  <c r="U126" i="1"/>
  <c r="U127" i="1"/>
  <c r="U128" i="1"/>
  <c r="U129" i="1"/>
  <c r="U130" i="1"/>
  <c r="V126" i="1"/>
  <c r="V127" i="1"/>
  <c r="V128" i="1"/>
  <c r="V129" i="1"/>
  <c r="V130" i="1"/>
  <c r="V131" i="1"/>
  <c r="M126" i="1"/>
  <c r="M127" i="1"/>
  <c r="M128" i="1"/>
  <c r="M129" i="1"/>
  <c r="M130" i="1"/>
  <c r="M131" i="1"/>
  <c r="L126" i="1"/>
  <c r="L127" i="1"/>
  <c r="L128" i="1"/>
  <c r="L129" i="1"/>
  <c r="L130" i="1"/>
  <c r="K126" i="1"/>
  <c r="K127" i="1"/>
  <c r="K128" i="1"/>
  <c r="K129" i="1"/>
  <c r="K130" i="1"/>
  <c r="K131" i="1"/>
  <c r="J126" i="1"/>
  <c r="J127" i="1"/>
  <c r="J128" i="1"/>
  <c r="J129" i="1"/>
  <c r="J130" i="1"/>
  <c r="J131" i="1"/>
  <c r="I126" i="1"/>
  <c r="I127" i="1"/>
  <c r="I128" i="1"/>
  <c r="I129" i="1"/>
  <c r="I130" i="1"/>
  <c r="I131" i="1"/>
  <c r="I132" i="1"/>
  <c r="I133" i="1"/>
  <c r="H126" i="1"/>
  <c r="H127" i="1"/>
  <c r="H128" i="1"/>
  <c r="H129" i="1"/>
  <c r="H130" i="1"/>
  <c r="H131" i="1"/>
  <c r="H120" i="1"/>
  <c r="H121" i="1"/>
  <c r="H122" i="1"/>
  <c r="H123" i="1"/>
  <c r="H124" i="1"/>
  <c r="H125" i="1"/>
  <c r="I120" i="1"/>
  <c r="I121" i="1"/>
  <c r="I122" i="1"/>
  <c r="I123" i="1"/>
  <c r="I124" i="1"/>
  <c r="I125" i="1"/>
  <c r="J120" i="1"/>
  <c r="J121" i="1"/>
  <c r="J122" i="1"/>
  <c r="J123" i="1"/>
  <c r="J124" i="1"/>
  <c r="J125" i="1"/>
  <c r="K120" i="1"/>
  <c r="K121" i="1"/>
  <c r="K122" i="1"/>
  <c r="K123" i="1"/>
  <c r="K124" i="1"/>
  <c r="K125" i="1"/>
  <c r="L120" i="1"/>
  <c r="L121" i="1"/>
  <c r="L122" i="1"/>
  <c r="L123" i="1"/>
  <c r="L124" i="1"/>
  <c r="L125" i="1"/>
  <c r="M120" i="1"/>
  <c r="M121" i="1"/>
  <c r="M122" i="1"/>
  <c r="M123" i="1"/>
  <c r="M124" i="1"/>
  <c r="M125" i="1"/>
  <c r="N120" i="1"/>
  <c r="N121" i="1"/>
  <c r="N122" i="1"/>
  <c r="N123" i="1"/>
  <c r="N124" i="1"/>
  <c r="N125" i="1"/>
  <c r="N126" i="1"/>
  <c r="N127" i="1"/>
  <c r="P120" i="1"/>
  <c r="P121" i="1"/>
  <c r="P122" i="1"/>
  <c r="P123" i="1"/>
  <c r="P124" i="1"/>
  <c r="P125" i="1"/>
  <c r="O118" i="1"/>
  <c r="O119" i="1"/>
  <c r="O120" i="1"/>
  <c r="O121" i="1"/>
  <c r="O122" i="1"/>
  <c r="Q117" i="1"/>
  <c r="Q118" i="1"/>
  <c r="Q119" i="1"/>
  <c r="Q120" i="1"/>
  <c r="Q121" i="1"/>
  <c r="Q122" i="1"/>
  <c r="R120" i="1"/>
  <c r="R121" i="1"/>
  <c r="R122" i="1"/>
  <c r="R123" i="1"/>
  <c r="R124" i="1"/>
  <c r="R125" i="1"/>
  <c r="S120" i="1"/>
  <c r="S121" i="1"/>
  <c r="S122" i="1"/>
  <c r="S123" i="1"/>
  <c r="S124" i="1"/>
  <c r="S125" i="1"/>
  <c r="T119" i="1"/>
  <c r="T120" i="1"/>
  <c r="T121" i="1"/>
  <c r="T122" i="1"/>
  <c r="T123" i="1"/>
  <c r="T124" i="1"/>
  <c r="T125" i="1"/>
  <c r="V119" i="1"/>
  <c r="V120" i="1"/>
  <c r="V121" i="1"/>
  <c r="V122" i="1"/>
  <c r="V123" i="1"/>
  <c r="V124" i="1"/>
  <c r="V125" i="1"/>
  <c r="U119" i="1"/>
  <c r="U120" i="1"/>
  <c r="U121" i="1"/>
  <c r="U122" i="1"/>
  <c r="U123" i="1"/>
  <c r="U124" i="1"/>
  <c r="U125" i="1"/>
  <c r="H114" i="1"/>
  <c r="H115" i="1"/>
  <c r="H116" i="1"/>
  <c r="H117" i="1"/>
  <c r="H118" i="1"/>
  <c r="H119" i="1"/>
  <c r="I114" i="1"/>
  <c r="I115" i="1"/>
  <c r="I116" i="1"/>
  <c r="I117" i="1"/>
  <c r="I118" i="1"/>
  <c r="I119" i="1"/>
  <c r="J114" i="1"/>
  <c r="J115" i="1"/>
  <c r="J116" i="1"/>
  <c r="J117" i="1"/>
  <c r="J118" i="1"/>
  <c r="J119" i="1"/>
  <c r="K114" i="1"/>
  <c r="K115" i="1"/>
  <c r="K116" i="1"/>
  <c r="K117" i="1"/>
  <c r="K118" i="1"/>
  <c r="K119" i="1"/>
  <c r="L114" i="1"/>
  <c r="L115" i="1"/>
  <c r="L116" i="1"/>
  <c r="L117" i="1"/>
  <c r="L118" i="1"/>
  <c r="L119" i="1"/>
  <c r="M115" i="1"/>
  <c r="M116" i="1"/>
  <c r="M117" i="1"/>
  <c r="M118" i="1"/>
  <c r="M119" i="1"/>
  <c r="N114" i="1"/>
  <c r="N115" i="1"/>
  <c r="N116" i="1"/>
  <c r="N117" i="1"/>
  <c r="N118" i="1"/>
  <c r="N119" i="1"/>
  <c r="O114" i="1"/>
  <c r="O115" i="1"/>
  <c r="O116" i="1"/>
  <c r="O117" i="1"/>
  <c r="P114" i="1"/>
  <c r="P115" i="1"/>
  <c r="P116" i="1"/>
  <c r="P117" i="1"/>
  <c r="P118" i="1"/>
  <c r="P119" i="1"/>
  <c r="R114" i="1"/>
  <c r="R115" i="1"/>
  <c r="R116" i="1"/>
  <c r="R117" i="1"/>
  <c r="R118" i="1"/>
  <c r="R119" i="1"/>
  <c r="S114" i="1"/>
  <c r="S115" i="1"/>
  <c r="S116" i="1"/>
  <c r="S117" i="1"/>
  <c r="S118" i="1"/>
  <c r="S119" i="1"/>
  <c r="V117" i="1"/>
  <c r="V118" i="1"/>
  <c r="T113" i="1"/>
  <c r="T114" i="1"/>
  <c r="T115" i="1"/>
  <c r="T116" i="1"/>
  <c r="T117" i="1"/>
  <c r="T118" i="1"/>
  <c r="U113" i="1"/>
  <c r="U114" i="1"/>
  <c r="U115" i="1"/>
  <c r="U116" i="1"/>
  <c r="U117" i="1"/>
  <c r="U118" i="1"/>
  <c r="V111" i="1"/>
  <c r="V112" i="1"/>
  <c r="V113" i="1"/>
  <c r="V114" i="1"/>
  <c r="V115" i="1"/>
  <c r="V116" i="1"/>
  <c r="T108" i="1"/>
  <c r="T109" i="1"/>
  <c r="T110" i="1"/>
  <c r="T111" i="1"/>
  <c r="T112" i="1"/>
  <c r="S108" i="1"/>
  <c r="S109" i="1"/>
  <c r="S110" i="1"/>
  <c r="S111" i="1"/>
  <c r="S112" i="1"/>
  <c r="S113" i="1"/>
  <c r="R109" i="1"/>
  <c r="R110" i="1"/>
  <c r="R111" i="1"/>
  <c r="R112" i="1"/>
  <c r="R113" i="1"/>
  <c r="Q110" i="1"/>
  <c r="Q111" i="1"/>
  <c r="Q112" i="1"/>
  <c r="Q113" i="1"/>
  <c r="Q114" i="1"/>
  <c r="Q115" i="1"/>
  <c r="Q116" i="1"/>
  <c r="P109" i="1"/>
  <c r="P110" i="1"/>
  <c r="P111" i="1"/>
  <c r="P112" i="1"/>
  <c r="P113" i="1"/>
  <c r="O109" i="1"/>
  <c r="O110" i="1"/>
  <c r="O111" i="1"/>
  <c r="O112" i="1"/>
  <c r="O113" i="1"/>
  <c r="N109" i="1"/>
  <c r="N110" i="1"/>
  <c r="N111" i="1"/>
  <c r="N112" i="1"/>
  <c r="N113" i="1"/>
  <c r="M109" i="1"/>
  <c r="M110" i="1"/>
  <c r="M111" i="1"/>
  <c r="M112" i="1"/>
  <c r="M113" i="1"/>
  <c r="M114" i="1"/>
  <c r="L109" i="1"/>
  <c r="L110" i="1"/>
  <c r="L111" i="1"/>
  <c r="L112" i="1"/>
  <c r="L113" i="1"/>
  <c r="K109" i="1"/>
  <c r="K110" i="1"/>
  <c r="K111" i="1"/>
  <c r="K112" i="1"/>
  <c r="K113" i="1"/>
  <c r="J109" i="1"/>
  <c r="J110" i="1"/>
  <c r="J111" i="1"/>
  <c r="J112" i="1"/>
  <c r="J113" i="1"/>
  <c r="I109" i="1"/>
  <c r="I110" i="1"/>
  <c r="I111" i="1"/>
  <c r="I112" i="1"/>
  <c r="I113" i="1"/>
  <c r="H109" i="1"/>
  <c r="H110" i="1"/>
  <c r="H111" i="1"/>
  <c r="H112" i="1"/>
  <c r="H113" i="1"/>
  <c r="V104" i="1"/>
  <c r="V105" i="1"/>
  <c r="V106" i="1"/>
  <c r="V107" i="1"/>
  <c r="V108" i="1"/>
  <c r="V109" i="1"/>
  <c r="V110" i="1"/>
  <c r="U104" i="1"/>
  <c r="U105" i="1"/>
  <c r="U106" i="1"/>
  <c r="U107" i="1"/>
  <c r="U108" i="1"/>
  <c r="U109" i="1"/>
  <c r="U110" i="1"/>
  <c r="U111" i="1"/>
  <c r="U112" i="1"/>
  <c r="T103" i="1"/>
  <c r="T104" i="1"/>
  <c r="T105" i="1"/>
  <c r="T106" i="1"/>
  <c r="T107" i="1"/>
  <c r="S103" i="1"/>
  <c r="S104" i="1"/>
  <c r="S105" i="1"/>
  <c r="S106" i="1"/>
  <c r="S107" i="1"/>
  <c r="R103" i="1"/>
  <c r="R104" i="1"/>
  <c r="R105" i="1"/>
  <c r="R106" i="1"/>
  <c r="R107" i="1"/>
  <c r="R108" i="1"/>
  <c r="Q103" i="1"/>
  <c r="Q104" i="1"/>
  <c r="Q105" i="1"/>
  <c r="Q106" i="1"/>
  <c r="Q107" i="1"/>
  <c r="Q108" i="1"/>
  <c r="Q109" i="1"/>
  <c r="P103" i="1"/>
  <c r="P104" i="1"/>
  <c r="P105" i="1"/>
  <c r="P106" i="1"/>
  <c r="P107" i="1"/>
  <c r="P108" i="1"/>
  <c r="O104" i="1"/>
  <c r="O105" i="1"/>
  <c r="O106" i="1"/>
  <c r="O107" i="1"/>
  <c r="O108" i="1"/>
  <c r="M104" i="1"/>
  <c r="M105" i="1"/>
  <c r="M106" i="1"/>
  <c r="M107" i="1"/>
  <c r="M108" i="1"/>
  <c r="N104" i="1"/>
  <c r="N105" i="1"/>
  <c r="N106" i="1"/>
  <c r="N107" i="1"/>
  <c r="N108" i="1"/>
  <c r="L104" i="1"/>
  <c r="L105" i="1"/>
  <c r="L106" i="1"/>
  <c r="L107" i="1"/>
  <c r="L108" i="1"/>
  <c r="K104" i="1"/>
  <c r="K105" i="1"/>
  <c r="K106" i="1"/>
  <c r="K107" i="1"/>
  <c r="K108" i="1"/>
  <c r="J104" i="1"/>
  <c r="J105" i="1"/>
  <c r="J106" i="1"/>
  <c r="J107" i="1"/>
  <c r="J108" i="1"/>
  <c r="I104" i="1"/>
  <c r="I105" i="1"/>
  <c r="I106" i="1"/>
  <c r="I107" i="1"/>
  <c r="I108" i="1"/>
  <c r="H104" i="1"/>
  <c r="H105" i="1"/>
  <c r="H106" i="1"/>
  <c r="H107" i="1"/>
  <c r="H108" i="1"/>
  <c r="H98" i="1"/>
  <c r="H99" i="1"/>
  <c r="H100" i="1"/>
  <c r="H101" i="1"/>
  <c r="H102" i="1"/>
  <c r="H103" i="1"/>
  <c r="I100" i="1"/>
  <c r="I101" i="1"/>
  <c r="I102" i="1"/>
  <c r="I103" i="1"/>
  <c r="J97" i="1"/>
  <c r="J98" i="1"/>
  <c r="J99" i="1"/>
  <c r="J100" i="1"/>
  <c r="J101" i="1"/>
  <c r="J102" i="1"/>
  <c r="J103" i="1"/>
  <c r="K100" i="1"/>
  <c r="K101" i="1"/>
  <c r="K102" i="1"/>
  <c r="K103" i="1"/>
  <c r="L101" i="1"/>
  <c r="L102" i="1"/>
  <c r="L103" i="1"/>
  <c r="M101" i="1"/>
  <c r="M102" i="1"/>
  <c r="M103" i="1"/>
  <c r="N99" i="1"/>
  <c r="N100" i="1"/>
  <c r="N101" i="1"/>
  <c r="N102" i="1"/>
  <c r="N103" i="1"/>
  <c r="O97" i="1"/>
  <c r="O98" i="1"/>
  <c r="O99" i="1"/>
  <c r="O100" i="1"/>
  <c r="O101" i="1"/>
  <c r="O102" i="1"/>
  <c r="O103" i="1"/>
  <c r="P97" i="1"/>
  <c r="P98" i="1"/>
  <c r="P99" i="1"/>
  <c r="P100" i="1"/>
  <c r="P101" i="1"/>
  <c r="P102" i="1"/>
  <c r="Q98" i="1"/>
  <c r="Q99" i="1"/>
  <c r="Q100" i="1"/>
  <c r="Q101" i="1"/>
  <c r="Q102" i="1"/>
  <c r="R99" i="1"/>
  <c r="R100" i="1"/>
  <c r="R101" i="1"/>
  <c r="R102" i="1"/>
  <c r="S99" i="1"/>
  <c r="S100" i="1"/>
  <c r="S101" i="1"/>
  <c r="S102" i="1"/>
  <c r="T100" i="1"/>
  <c r="T101" i="1"/>
  <c r="T102" i="1"/>
  <c r="U103" i="1"/>
  <c r="V100" i="1"/>
  <c r="V101" i="1"/>
  <c r="V102" i="1"/>
  <c r="V103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R69" i="1"/>
  <c r="R70" i="1"/>
  <c r="R71" i="1"/>
  <c r="R72" i="1"/>
  <c r="R73" i="1"/>
  <c r="R74" i="1"/>
  <c r="R75" i="1"/>
  <c r="R76" i="1"/>
  <c r="S69" i="1"/>
  <c r="S70" i="1"/>
  <c r="S71" i="1"/>
  <c r="S72" i="1"/>
  <c r="S73" i="1"/>
  <c r="S74" i="1"/>
  <c r="S75" i="1"/>
  <c r="S76" i="1"/>
  <c r="S77" i="1"/>
  <c r="T69" i="1"/>
  <c r="T70" i="1"/>
  <c r="T71" i="1"/>
  <c r="T72" i="1"/>
  <c r="T73" i="1"/>
  <c r="T74" i="1"/>
  <c r="T75" i="1"/>
  <c r="T76" i="1"/>
  <c r="T77" i="1"/>
  <c r="U69" i="1"/>
  <c r="U70" i="1"/>
  <c r="U71" i="1"/>
  <c r="U72" i="1"/>
  <c r="U73" i="1"/>
  <c r="U74" i="1"/>
  <c r="U75" i="1"/>
  <c r="U76" i="1"/>
  <c r="U77" i="1"/>
  <c r="V69" i="1"/>
  <c r="V70" i="1"/>
  <c r="V71" i="1"/>
  <c r="V72" i="1"/>
  <c r="V73" i="1"/>
  <c r="V74" i="1"/>
  <c r="V75" i="1"/>
  <c r="V76" i="1"/>
  <c r="V77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P67" i="1"/>
  <c r="P68" i="1"/>
  <c r="P69" i="1"/>
  <c r="P70" i="1"/>
  <c r="P71" i="1"/>
  <c r="P72" i="1"/>
  <c r="P73" i="1"/>
  <c r="P74" i="1"/>
  <c r="P75" i="1"/>
  <c r="P76" i="1"/>
  <c r="O66" i="1"/>
  <c r="O67" i="1"/>
  <c r="O68" i="1"/>
  <c r="O69" i="1"/>
  <c r="O70" i="1"/>
  <c r="O71" i="1"/>
  <c r="O72" i="1"/>
  <c r="O73" i="1"/>
  <c r="O74" i="1"/>
  <c r="O75" i="1"/>
  <c r="O76" i="1"/>
  <c r="N67" i="1"/>
  <c r="N68" i="1"/>
  <c r="N69" i="1"/>
  <c r="N70" i="1"/>
  <c r="N71" i="1"/>
  <c r="N72" i="1"/>
  <c r="N73" i="1"/>
  <c r="N74" i="1"/>
  <c r="N75" i="1"/>
  <c r="N76" i="1"/>
  <c r="N77" i="1"/>
  <c r="M67" i="1"/>
  <c r="M68" i="1"/>
  <c r="M69" i="1"/>
  <c r="M70" i="1"/>
  <c r="M71" i="1"/>
  <c r="M72" i="1"/>
  <c r="M73" i="1"/>
  <c r="M74" i="1"/>
  <c r="M75" i="1"/>
  <c r="M76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O54" i="1"/>
  <c r="O55" i="1"/>
  <c r="O56" i="1"/>
  <c r="O57" i="1"/>
  <c r="O58" i="1"/>
  <c r="O59" i="1"/>
  <c r="O60" i="1"/>
  <c r="O61" i="1"/>
  <c r="O62" i="1"/>
  <c r="O63" i="1"/>
  <c r="O64" i="1"/>
  <c r="O65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K77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<sst xmlns="http://schemas.openxmlformats.org/spreadsheetml/2006/main" count="2035" uniqueCount="451">
  <si>
    <t>خوشه</t>
  </si>
  <si>
    <t>کد حرفه</t>
  </si>
  <si>
    <t>عنوان شغل</t>
  </si>
  <si>
    <t>کد شغل</t>
  </si>
  <si>
    <t>عنوان شایستگی</t>
  </si>
  <si>
    <t>کد شایستگی</t>
  </si>
  <si>
    <t>صنعت</t>
  </si>
  <si>
    <t>خدمات</t>
  </si>
  <si>
    <t>فرهنگ و هنر</t>
  </si>
  <si>
    <t>پتینه کاری</t>
  </si>
  <si>
    <t>عنوان لاتین</t>
  </si>
  <si>
    <t>تاریخ اعتبار</t>
  </si>
  <si>
    <t>زمان آموزش</t>
  </si>
  <si>
    <t xml:space="preserve">نظری </t>
  </si>
  <si>
    <t>عملی</t>
  </si>
  <si>
    <t>جمع</t>
  </si>
  <si>
    <t>پیش نیاز</t>
  </si>
  <si>
    <t>ندارد</t>
  </si>
  <si>
    <t>پایان دوره اول متوسطه</t>
  </si>
  <si>
    <t>پایان دوره دوم متوسطه</t>
  </si>
  <si>
    <t>نوع استاندارد</t>
  </si>
  <si>
    <t>شایستگی</t>
  </si>
  <si>
    <t>کارورزی</t>
  </si>
  <si>
    <t>پروژه</t>
  </si>
  <si>
    <t>کار و دانش</t>
  </si>
  <si>
    <t xml:space="preserve">سطح  تحصیلات ورودی </t>
  </si>
  <si>
    <t>نیست</t>
  </si>
  <si>
    <t>تعمیر بردهای الکتریکی اجاق­های برقی</t>
  </si>
  <si>
    <t>تعمیر بردهای الکتریکی مایکروفرها و ماکروویوها</t>
  </si>
  <si>
    <t>تعمیر بردهای الکتریکی یخچال و فریزر (تک)</t>
  </si>
  <si>
    <t>تعمیر بردهای الکتریکی یخچال فریزر (دو در) و ساید بای ساید</t>
  </si>
  <si>
    <t>تعمیر بردهای الکتریکی ماشین ظرف­شویی</t>
  </si>
  <si>
    <t>تعمیر بردهای الکتریکی ماشین لباس­شویی</t>
  </si>
  <si>
    <t>تعمیر بردهای الکتریکی پکیچ­های گرمایشی</t>
  </si>
  <si>
    <t>تعمیر بردهای الکتریکی هود آشپزخانه</t>
  </si>
  <si>
    <t>تعمیر بُرد الکتریکی کولرهای هوشمند</t>
  </si>
  <si>
    <t>تعمیر برد الکتریکی اسپلیت­ها</t>
  </si>
  <si>
    <t>تعمیر دستگاه آمپلی فایر خانگی</t>
  </si>
  <si>
    <t>تعمیر میکروفون</t>
  </si>
  <si>
    <t>تعمیر دستگاه  پخش­کننده صوتی (اندروید باکس)</t>
  </si>
  <si>
    <t>تعمیر دستگاه ضبط صوت</t>
  </si>
  <si>
    <t>تعمیر لوازم صوتی سینمای خانگی</t>
  </si>
  <si>
    <t>تعمیر منبع تغذیه سینمای خانگی</t>
  </si>
  <si>
    <t xml:space="preserve">تعمیر اسپیکر خانگی </t>
  </si>
  <si>
    <t>تعمیر دستگاه پاور میکسر</t>
  </si>
  <si>
    <t>تعمیر باند و آمپلی­فایر خودرو</t>
  </si>
  <si>
    <t>تعمیر رادیو پخش خودرو</t>
  </si>
  <si>
    <t>تعمیر دستگاه گیرنده دیجیتال</t>
  </si>
  <si>
    <t>تعمیر و نصب مانیتور خودرو</t>
  </si>
  <si>
    <t>Repairing the electric boards of electric ovens</t>
  </si>
  <si>
    <t>Repairing the electric boards of microwaves and microwaves</t>
  </si>
  <si>
    <t>Repairing the electric boards of refrigerator and freezer (single)</t>
  </si>
  <si>
    <t>Repairing the electric boards of refrigerator freezer (two doors) and side by side</t>
  </si>
  <si>
    <t>Repairing the dishwasher electrical boards</t>
  </si>
  <si>
    <t>Repairing the washing machine electrical boards</t>
  </si>
  <si>
    <t>Repairing the electronic boards of heating packages</t>
  </si>
  <si>
    <t>Repairing the kitchen hood electric boards</t>
  </si>
  <si>
    <t>Repairing the electric board of smart coolers</t>
  </si>
  <si>
    <t>Repairing the electrical board of the splits</t>
  </si>
  <si>
    <t xml:space="preserve">    Repairing the  Home amplifier device</t>
  </si>
  <si>
    <t>Microphone   Repairing the</t>
  </si>
  <si>
    <t>Repairing the  audio player (Android box)</t>
  </si>
  <si>
    <t>Repairing the tape recorder</t>
  </si>
  <si>
    <t xml:space="preserve">Repairing the Home cinema audio equipment  </t>
  </si>
  <si>
    <t xml:space="preserve">Repairing the Home theater power supply  </t>
  </si>
  <si>
    <t>Repairing the home speaker</t>
  </si>
  <si>
    <t xml:space="preserve">Repairing the Power mixer  </t>
  </si>
  <si>
    <t xml:space="preserve">Repairing the Car band and amplifier  </t>
  </si>
  <si>
    <t xml:space="preserve">Repairing the Car radio broadcast  </t>
  </si>
  <si>
    <t>DVD Player   Repairing the</t>
  </si>
  <si>
    <t>Repairing the digital receiver</t>
  </si>
  <si>
    <t>CRT display   Repairing the</t>
  </si>
  <si>
    <t>OLED display   Repairing the</t>
  </si>
  <si>
    <t>Repairing the LED and LCD TVs</t>
  </si>
  <si>
    <t>Plasma TV   Repairing the</t>
  </si>
  <si>
    <t>Car monitor repair and installation</t>
  </si>
  <si>
    <t>1401/11/1</t>
  </si>
  <si>
    <r>
      <t xml:space="preserve">تعمیر دستگاه </t>
    </r>
    <r>
      <rPr>
        <sz val="11"/>
        <color rgb="FF000000"/>
        <rFont val="Times New Roman"/>
        <family val="1"/>
      </rPr>
      <t>DVD Player</t>
    </r>
  </si>
  <si>
    <r>
      <t xml:space="preserve">تعمیر تلویزیون رنگی </t>
    </r>
    <r>
      <rPr>
        <sz val="11"/>
        <color rgb="FF000000"/>
        <rFont val="Times New Roman"/>
        <family val="1"/>
      </rPr>
      <t>CRT</t>
    </r>
  </si>
  <si>
    <r>
      <t xml:space="preserve">تعمیر نمایشگر </t>
    </r>
    <r>
      <rPr>
        <sz val="11"/>
        <color rgb="FF000000"/>
        <rFont val="Times New Roman"/>
        <family val="1"/>
      </rPr>
      <t>OLED</t>
    </r>
  </si>
  <si>
    <r>
      <t xml:space="preserve">تعمیر تلویزیون­های </t>
    </r>
    <r>
      <rPr>
        <sz val="11"/>
        <color rgb="FF000000"/>
        <rFont val="Times New Roman"/>
        <family val="1"/>
      </rPr>
      <t>LED</t>
    </r>
    <r>
      <rPr>
        <sz val="11"/>
        <color rgb="FF000000"/>
        <rFont val="B Mitra"/>
        <charset val="178"/>
      </rPr>
      <t xml:space="preserve"> و </t>
    </r>
    <r>
      <rPr>
        <sz val="11"/>
        <color rgb="FF000000"/>
        <rFont val="Times New Roman"/>
        <family val="1"/>
      </rPr>
      <t>LCD</t>
    </r>
  </si>
  <si>
    <r>
      <t xml:space="preserve">تعمیر تلویزیون </t>
    </r>
    <r>
      <rPr>
        <sz val="11"/>
        <color rgb="FF000000"/>
        <rFont val="Times New Roman"/>
        <family val="1"/>
      </rPr>
      <t>Plasma</t>
    </r>
  </si>
  <si>
    <t>تعمیر دستگاه پویشگر (اسکنر)</t>
  </si>
  <si>
    <t>تعمیر دستگاه های دورنگار (فاکس)</t>
  </si>
  <si>
    <t>تعمیر دستگاه فتوکپی</t>
  </si>
  <si>
    <t>تعمیر دستگاه چاپگر</t>
  </si>
  <si>
    <t>تعمیر دستگاه پلاتر</t>
  </si>
  <si>
    <t>تعمیر دستگاه­های چندکاره اداری</t>
  </si>
  <si>
    <t>تعمیر دیتا پرژکتور</t>
  </si>
  <si>
    <t>تعمیر برد هوشمند</t>
  </si>
  <si>
    <t>تعمیر وسایل اندازه گیری تابلویی</t>
  </si>
  <si>
    <t>تعمیر وسایل اندازه­گیری پرتابل</t>
  </si>
  <si>
    <t>تعمیر منابع تغذیه آزمایشگاهی</t>
  </si>
  <si>
    <t>تعمیر منابع تغذیه بدون وقفه</t>
  </si>
  <si>
    <t>تعمیر سیگنال ژنراتور</t>
  </si>
  <si>
    <t>تعمیر لاجیک آنالایزر</t>
  </si>
  <si>
    <t>تعمیر دستگاه پلی­استیشن</t>
  </si>
  <si>
    <t>تعمیر دستگاه ایکس باکس</t>
  </si>
  <si>
    <t>تعمیر ساعت هوشمند</t>
  </si>
  <si>
    <t>تعمیر سخت­افزاری تبلت</t>
  </si>
  <si>
    <t>تعمیر و سرویس نرم­افزاری تلفن همراه و تبلت</t>
  </si>
  <si>
    <t>Scanner repair</t>
  </si>
  <si>
    <t>Repair of telephoto devices</t>
  </si>
  <si>
    <t>Repair of  copier devices</t>
  </si>
  <si>
    <t>Printer repair</t>
  </si>
  <si>
    <t>Plotter device repair</t>
  </si>
  <si>
    <t>Repair of office multifunctional devices</t>
  </si>
  <si>
    <t>Data projector repair</t>
  </si>
  <si>
    <t>Smart board repair</t>
  </si>
  <si>
    <t>Repair of panel measuring devices</t>
  </si>
  <si>
    <t>Repair of portable measuring devices</t>
  </si>
  <si>
    <t>Repair of laboratory power supplies</t>
  </si>
  <si>
    <t>Uninterruptible power supply repair</t>
  </si>
  <si>
    <t>Function generator repair</t>
  </si>
  <si>
    <t>Signal generator repair</t>
  </si>
  <si>
    <t>Repair of analog oscilloscope</t>
  </si>
  <si>
    <t>Repair of digital oscilloscope</t>
  </si>
  <si>
    <t>Logic analyzer repair</t>
  </si>
  <si>
    <t>PlayStation console repair</t>
  </si>
  <si>
    <t>Xbox console repair</t>
  </si>
  <si>
    <t>Smart watch repair</t>
  </si>
  <si>
    <t>Tablet hardware repair</t>
  </si>
  <si>
    <t>Smartphone hardware repair</t>
  </si>
  <si>
    <t>Mobile phone and tablet software repair and service</t>
  </si>
  <si>
    <t>Simple mobile phone repair (Feature phonePower bank repair)</t>
  </si>
  <si>
    <t>طراحی سیستم حفاظت کاتدیک (سازه­های بتنی)</t>
  </si>
  <si>
    <t>طراحی تأسیسات الکتریکی مراکز درمانی</t>
  </si>
  <si>
    <t>نظارت بر اجرای تأسیسات الکتریکی مراکز درمانی</t>
  </si>
  <si>
    <t>طراحی تأسیسات الکتریکی ساختمان­های بلندمرتبه</t>
  </si>
  <si>
    <t>نظارت بر اجرای تأسیسات الکتریکی ساختمان­های بلندمرتبه</t>
  </si>
  <si>
    <t>انتخاب اجزای سیستم­های کنترل صنعتی</t>
  </si>
  <si>
    <t>طراحی مدارهای الکتروهیدرولیکی</t>
  </si>
  <si>
    <t>طراحی مدارهای الکتروپنوماتیکی</t>
  </si>
  <si>
    <t>طراحی تابلوهای کنترلیِ صنعتی</t>
  </si>
  <si>
    <t>طراحی سیستم کنترل درایورها صنعتی</t>
  </si>
  <si>
    <t>Project management of electrical facilities for residential and office buildings</t>
  </si>
  <si>
    <t>Project management of electrical  installations of high-rise buildings and  hospitals</t>
  </si>
  <si>
    <t>Designing electrical  facilities for residential and office buildings</t>
  </si>
  <si>
    <t>Supervising the implementation of electrical installations of  residential and office buildings</t>
  </si>
  <si>
    <t xml:space="preserve">Design of lighting protection system </t>
  </si>
  <si>
    <t>Design of cathodic protection system (concrete structures)</t>
  </si>
  <si>
    <t xml:space="preserve">Designing electrical installations of medical centers </t>
  </si>
  <si>
    <t xml:space="preserve">Supervising the implementation of electrical installations of medical centers </t>
  </si>
  <si>
    <t>Design of electrical installations of  high-rise  buildings</t>
  </si>
  <si>
    <t>Supervising the implementation of electrical installations of  high-rise  buildings</t>
  </si>
  <si>
    <t>Selection of components of industrial control systems</t>
  </si>
  <si>
    <t>Selection, configuration and hardware troubleshooting of PLCs</t>
  </si>
  <si>
    <t>Design of electrohydraulic circuits</t>
  </si>
  <si>
    <t xml:space="preserve">Design of electro pneumatic circuits </t>
  </si>
  <si>
    <t>PLC programming with basic commands</t>
  </si>
  <si>
    <t>PLC programming with advanced commands</t>
  </si>
  <si>
    <t>Design of industrial control panels</t>
  </si>
  <si>
    <t>Master-Slave configuration and programming in Profibus-DP network</t>
  </si>
  <si>
    <t>Designing information exchange between controllers in the Profibus network</t>
  </si>
  <si>
    <t>Configuration and programming in Profibus-PA network</t>
  </si>
  <si>
    <t>Design of information exchange in  Modbus network</t>
  </si>
  <si>
    <t>Design of information exchange in PROFINET network</t>
  </si>
  <si>
    <t>Design and programming in HMI</t>
  </si>
  <si>
    <t>Industrial driver control system design</t>
  </si>
  <si>
    <r>
      <t xml:space="preserve">تعمیر فانکشن </t>
    </r>
    <r>
      <rPr>
        <sz val="11"/>
        <color theme="1"/>
        <rFont val="B Nazanin"/>
        <charset val="178"/>
      </rPr>
      <t>ژنراتور</t>
    </r>
  </si>
  <si>
    <r>
      <t>تعمیر تلفن همراه ساده (</t>
    </r>
    <r>
      <rPr>
        <sz val="11"/>
        <color rgb="FF000000"/>
        <rFont val="Times New Roman"/>
        <family val="1"/>
      </rPr>
      <t>Feature phone</t>
    </r>
    <r>
      <rPr>
        <sz val="11"/>
        <color rgb="FF000000"/>
        <rFont val="B Mitra"/>
        <charset val="178"/>
      </rPr>
      <t>)</t>
    </r>
  </si>
  <si>
    <r>
      <t>تعمیر سخت­افزاری تلفن همراه هوشمند (</t>
    </r>
    <r>
      <rPr>
        <sz val="11"/>
        <color rgb="FF000000"/>
        <rFont val="Times New Roman"/>
        <family val="1"/>
      </rPr>
      <t>Smartphone</t>
    </r>
    <r>
      <rPr>
        <sz val="11"/>
        <color rgb="FF000000"/>
        <rFont val="B Mitra"/>
        <charset val="178"/>
      </rPr>
      <t>)</t>
    </r>
  </si>
  <si>
    <r>
      <t xml:space="preserve">مدیریت پروژه تأسیسات الکتریکی </t>
    </r>
    <r>
      <rPr>
        <sz val="11"/>
        <color theme="1"/>
        <rFont val="B Nazanin"/>
        <charset val="178"/>
      </rPr>
      <t>ساختمان­های مسکونی و اداری</t>
    </r>
  </si>
  <si>
    <r>
      <t xml:space="preserve">مدیریت پروژه تأسیسات الکتریکی </t>
    </r>
    <r>
      <rPr>
        <sz val="11"/>
        <color theme="1"/>
        <rFont val="B Nazanin"/>
        <charset val="178"/>
      </rPr>
      <t>ساختمان­های</t>
    </r>
    <r>
      <rPr>
        <sz val="11"/>
        <color theme="1"/>
        <rFont val="B Mitra"/>
        <charset val="178"/>
      </rPr>
      <t xml:space="preserve"> بلندمرتبه </t>
    </r>
    <r>
      <rPr>
        <sz val="11"/>
        <color theme="1"/>
        <rFont val="B Nazanin"/>
        <charset val="178"/>
      </rPr>
      <t>و</t>
    </r>
    <r>
      <rPr>
        <sz val="11"/>
        <color theme="1"/>
        <rFont val="B Mitra"/>
        <charset val="178"/>
      </rPr>
      <t xml:space="preserve"> بیمارستان­ها</t>
    </r>
  </si>
  <si>
    <r>
      <t xml:space="preserve">طراحی تأسیسات الکتریکی </t>
    </r>
    <r>
      <rPr>
        <sz val="11"/>
        <color theme="1"/>
        <rFont val="B Nazanin"/>
        <charset val="178"/>
      </rPr>
      <t>ساختمان­های مسکونی و اداری</t>
    </r>
  </si>
  <si>
    <r>
      <t xml:space="preserve">نظارت بر اجرای تأسیسات الکتریکی </t>
    </r>
    <r>
      <rPr>
        <sz val="11"/>
        <color theme="1"/>
        <rFont val="B Nazanin"/>
        <charset val="178"/>
      </rPr>
      <t>ساختمان­های مسکونی و اداری</t>
    </r>
  </si>
  <si>
    <r>
      <t>طراحی</t>
    </r>
    <r>
      <rPr>
        <sz val="11"/>
        <color theme="1"/>
        <rFont val="Mitra"/>
        <charset val="178"/>
      </rPr>
      <t xml:space="preserve"> </t>
    </r>
    <r>
      <rPr>
        <sz val="11"/>
        <color theme="1"/>
        <rFont val="B Mitra"/>
        <charset val="178"/>
      </rPr>
      <t>سيستم حفاظت در برابر صاعقه</t>
    </r>
  </si>
  <si>
    <r>
      <t xml:space="preserve">انتخاب، پیکربندی و خطایابی سخت­افزاری </t>
    </r>
    <r>
      <rPr>
        <sz val="11"/>
        <color theme="1"/>
        <rFont val="Times New Roman"/>
        <family val="1"/>
      </rPr>
      <t>PLC</t>
    </r>
    <r>
      <rPr>
        <sz val="11"/>
        <color theme="1"/>
        <rFont val="B Mitra"/>
        <charset val="178"/>
      </rPr>
      <t>ها</t>
    </r>
  </si>
  <si>
    <r>
      <t>برنامه­نویسی</t>
    </r>
    <r>
      <rPr>
        <sz val="11"/>
        <color theme="1"/>
        <rFont val="Times New Roman"/>
        <family val="1"/>
      </rPr>
      <t>PLC</t>
    </r>
    <r>
      <rPr>
        <sz val="11"/>
        <color theme="1"/>
        <rFont val="B Nazanin"/>
        <charset val="178"/>
      </rPr>
      <t xml:space="preserve"> با دستورهای پایه</t>
    </r>
  </si>
  <si>
    <r>
      <t xml:space="preserve">برنامه­نویسی </t>
    </r>
    <r>
      <rPr>
        <sz val="11"/>
        <color theme="1"/>
        <rFont val="Times New Roman"/>
        <family val="1"/>
      </rPr>
      <t>PLC</t>
    </r>
    <r>
      <rPr>
        <sz val="11"/>
        <color theme="1"/>
        <rFont val="B Nazanin"/>
        <charset val="178"/>
      </rPr>
      <t xml:space="preserve"> با دستورات پیشرفته</t>
    </r>
  </si>
  <si>
    <r>
      <t xml:space="preserve">پیکربندی و برنامه­نویسی </t>
    </r>
    <r>
      <rPr>
        <sz val="11"/>
        <color theme="1"/>
        <rFont val="Times New Roman"/>
        <family val="1"/>
      </rPr>
      <t>Master-Slave</t>
    </r>
    <r>
      <rPr>
        <sz val="11"/>
        <color theme="1"/>
        <rFont val="B Mitra"/>
        <charset val="178"/>
      </rPr>
      <t xml:space="preserve"> در شبکه </t>
    </r>
    <r>
      <rPr>
        <sz val="11"/>
        <color theme="1"/>
        <rFont val="Times New Roman"/>
        <family val="1"/>
      </rPr>
      <t>Profibus-DP</t>
    </r>
  </si>
  <si>
    <r>
      <t xml:space="preserve">طراحی تبادل اطلاعات بین کنترلرها در شبکه </t>
    </r>
    <r>
      <rPr>
        <sz val="11"/>
        <color theme="1"/>
        <rFont val="Times New Roman"/>
        <family val="1"/>
      </rPr>
      <t>Profibus</t>
    </r>
  </si>
  <si>
    <r>
      <t xml:space="preserve">پیکربندی و برنامه­نویسی </t>
    </r>
    <r>
      <rPr>
        <sz val="11"/>
        <color theme="1"/>
        <rFont val="B Nazanin"/>
        <charset val="178"/>
      </rPr>
      <t xml:space="preserve">در شبکه </t>
    </r>
    <r>
      <rPr>
        <sz val="11"/>
        <color theme="1"/>
        <rFont val="Times New Roman"/>
        <family val="1"/>
      </rPr>
      <t>Profibus-PA</t>
    </r>
  </si>
  <si>
    <r>
      <t>طراحی</t>
    </r>
    <r>
      <rPr>
        <sz val="11"/>
        <color theme="1"/>
        <rFont val="B Mitra"/>
        <charset val="178"/>
      </rPr>
      <t xml:space="preserve"> تبادل اطلاعات در</t>
    </r>
    <r>
      <rPr>
        <sz val="11"/>
        <color theme="1"/>
        <rFont val="B Nazanin"/>
        <charset val="178"/>
      </rPr>
      <t xml:space="preserve"> شبکه </t>
    </r>
    <r>
      <rPr>
        <sz val="11"/>
        <color theme="1"/>
        <rFont val="Times New Roman"/>
        <family val="1"/>
      </rPr>
      <t>Modbus</t>
    </r>
  </si>
  <si>
    <r>
      <t>طراحی</t>
    </r>
    <r>
      <rPr>
        <sz val="11"/>
        <color theme="1"/>
        <rFont val="B Mitra"/>
        <charset val="178"/>
      </rPr>
      <t xml:space="preserve"> تبادل اطلاعات </t>
    </r>
    <r>
      <rPr>
        <sz val="11"/>
        <color theme="1"/>
        <rFont val="B Nazanin"/>
        <charset val="178"/>
      </rPr>
      <t xml:space="preserve">در شبکه </t>
    </r>
    <r>
      <rPr>
        <sz val="11"/>
        <color theme="1"/>
        <rFont val="Times New Roman"/>
        <family val="1"/>
      </rPr>
      <t>PROFINET</t>
    </r>
  </si>
  <si>
    <r>
      <t>طراحی و</t>
    </r>
    <r>
      <rPr>
        <sz val="11"/>
        <color theme="1"/>
        <rFont val="B Mitra"/>
        <charset val="178"/>
      </rPr>
      <t xml:space="preserve"> برنامه­نویسی در </t>
    </r>
    <r>
      <rPr>
        <sz val="11"/>
        <color theme="1"/>
        <rFont val="Times New Roman"/>
        <family val="1"/>
      </rPr>
      <t>HMI</t>
    </r>
  </si>
  <si>
    <t>1401/12/1</t>
  </si>
  <si>
    <t>کارشناسی برق</t>
  </si>
  <si>
    <t>مهندسان برق</t>
  </si>
  <si>
    <t>نصب و کالیبره کردن سنسورها</t>
  </si>
  <si>
    <t>نصب و تنظیم سنسورهای حرکتی (دورانی)</t>
  </si>
  <si>
    <t>نصب و تنظیم تجهیزات اندازه­گیری دما</t>
  </si>
  <si>
    <t>نصب و تنظیم تجهیزات اندازه­گیری رطوبت</t>
  </si>
  <si>
    <t>نصب و تنظیم تجهیزات اندازه­گیری فشار</t>
  </si>
  <si>
    <t>تعمیر تجهیزات اندازه­گیری دما</t>
  </si>
  <si>
    <t>تعمیر تجهیزات اندازه­گیری رطوبت</t>
  </si>
  <si>
    <t>تعمیر تجهیزات اندازه­گیری فشار</t>
  </si>
  <si>
    <t>تعمیر تجهیزات اندازه­گیری فلو</t>
  </si>
  <si>
    <t>تعمیر تجهیزات اندازه­گیری سطح</t>
  </si>
  <si>
    <t>تعمیر کنتور آب</t>
  </si>
  <si>
    <t>اندازه گیری گشتاور</t>
  </si>
  <si>
    <t>نصب و تنظیم کرنش سنج</t>
  </si>
  <si>
    <t>اندازه گیری وزن</t>
  </si>
  <si>
    <t>نصب تجهیزات الکتریکی باسکول جاده ای</t>
  </si>
  <si>
    <t>تعمیر باسکول صنعتی</t>
  </si>
  <si>
    <t>تعمیر باسکول فروشگاهی</t>
  </si>
  <si>
    <t>تعمیر باسکول آویز</t>
  </si>
  <si>
    <t>تعمیر باسکول پزشکی</t>
  </si>
  <si>
    <t>تعمیر باسکول پالت</t>
  </si>
  <si>
    <t>Installing and calibrating sensors</t>
  </si>
  <si>
    <t>Installation and adjustment of condition measuring equipment (movement)</t>
  </si>
  <si>
    <t>Installation and adjustment of motion sensors (rotational)</t>
  </si>
  <si>
    <t>Installation and adjustment of temperature measuring equipment</t>
  </si>
  <si>
    <t>Installation and adjustment of humidity measuring equipment</t>
  </si>
  <si>
    <t>Installation and adjustment of pressure measuring equipment</t>
  </si>
  <si>
    <t>Installation and adjustment of flow measuring equipment</t>
  </si>
  <si>
    <t>Installation and adjustment of level measuring equipment</t>
  </si>
  <si>
    <t>Repair of condition measuring equipment (movement)</t>
  </si>
  <si>
    <t>Repair of motion meters (rotational)</t>
  </si>
  <si>
    <t>Repair of temperature measuring equipment</t>
  </si>
  <si>
    <t>Repair of humidity measuring equipment</t>
  </si>
  <si>
    <t>Repair of pressure measuring equipment</t>
  </si>
  <si>
    <t>Repair of flow measurement equipment</t>
  </si>
  <si>
    <t>Repair of level measuring equipment</t>
  </si>
  <si>
    <t>Water meter repair</t>
  </si>
  <si>
    <t>Torque measurement</t>
  </si>
  <si>
    <t>Installation and adjustment of the strain gauge</t>
  </si>
  <si>
    <t>Weight measurement</t>
  </si>
  <si>
    <t>Installation of road scale electrical equipment</t>
  </si>
  <si>
    <t>Industrial scale repair</t>
  </si>
  <si>
    <t>Shop scale repair</t>
  </si>
  <si>
    <t>Hanging scale repair</t>
  </si>
  <si>
    <t>Medical scale repair</t>
  </si>
  <si>
    <t>Road scale repair</t>
  </si>
  <si>
    <t>Pallet scale repair</t>
  </si>
  <si>
    <t>سازندگان و تعمیرکاران ابزار دقیق</t>
  </si>
  <si>
    <t>ترکیب و تلفیق مهره، پولک، منجوق و الیاف تزئینی بر پارچه</t>
  </si>
  <si>
    <t>دوخت قیطان، یراق و نوار تزئینی</t>
  </si>
  <si>
    <t>نمدمالی سوزنی</t>
  </si>
  <si>
    <t>ساخت و دوخت انواع گل های پارچه ای</t>
  </si>
  <si>
    <t>دوخت عروسک تزئینی</t>
  </si>
  <si>
    <t>پارچه سازی تزئینی</t>
  </si>
  <si>
    <t>سوخت نگاری پارچه</t>
  </si>
  <si>
    <t>ترکمن دوزی</t>
  </si>
  <si>
    <t>قزاق دوزی</t>
  </si>
  <si>
    <t>زرتشتی دوزی</t>
  </si>
  <si>
    <t>سوزن دوزی سنتی سنگسر</t>
  </si>
  <si>
    <t>بازیافت و تعمیر پارچه</t>
  </si>
  <si>
    <t>ممقان دوزی</t>
  </si>
  <si>
    <t>درویشی دوزی</t>
  </si>
  <si>
    <t>قلاب دوزی</t>
  </si>
  <si>
    <t>پته دوزی</t>
  </si>
  <si>
    <t>شبکه دوزی</t>
  </si>
  <si>
    <t>گلابتون، ده یک و نقده دوزی</t>
  </si>
  <si>
    <t>پته قلمکاری اصفهان</t>
  </si>
  <si>
    <t>کتیبه دوزی</t>
  </si>
  <si>
    <t>رودوزی سنتی الحاقی</t>
  </si>
  <si>
    <t>سرمه دوزی</t>
  </si>
  <si>
    <t>گلدوزی با دست</t>
  </si>
  <si>
    <t>گلدوزی با ماشین دوخت</t>
  </si>
  <si>
    <t>تکه دوزی با دست و ماشین دوخت</t>
  </si>
  <si>
    <t>چهل تکه دوزی با دست و ماشین دوخت</t>
  </si>
  <si>
    <t>خامه دوزی اصفهان</t>
  </si>
  <si>
    <t>کاموا، کوبلن و شماره دوزی</t>
  </si>
  <si>
    <t>ابریشم دوزی</t>
  </si>
  <si>
    <t>تصویر دوزی</t>
  </si>
  <si>
    <t>ربان دوزی</t>
  </si>
  <si>
    <t>بردری دوزی با دست و ماشین دوخت</t>
  </si>
  <si>
    <t>Combining beads and decorative fibers on fabric</t>
  </si>
  <si>
    <t>Cutworke lack border soutache</t>
  </si>
  <si>
    <t>Needle felting</t>
  </si>
  <si>
    <t>Decorative embroidery doll</t>
  </si>
  <si>
    <t xml:space="preserve">Make something new </t>
  </si>
  <si>
    <t>Soldering system embroidery</t>
  </si>
  <si>
    <t xml:space="preserve">Turkmen embroidery </t>
  </si>
  <si>
    <t xml:space="preserve">Kazakh embroidery </t>
  </si>
  <si>
    <t>Crochet of Rasht</t>
  </si>
  <si>
    <t xml:space="preserve">Embroidered Sangsari </t>
  </si>
  <si>
    <t xml:space="preserve">Fabric recycling </t>
  </si>
  <si>
    <t xml:space="preserve">Mamaghan brodries </t>
  </si>
  <si>
    <t xml:space="preserve">Embroidered tafreshi </t>
  </si>
  <si>
    <t xml:space="preserve">Embroidered Pat </t>
  </si>
  <si>
    <t>Hand embroidery net stitch</t>
  </si>
  <si>
    <t>Metal metallic embroidery</t>
  </si>
  <si>
    <t xml:space="preserve">Calligraphy embroidery </t>
  </si>
  <si>
    <t>Additional traditional embroidery</t>
  </si>
  <si>
    <t xml:space="preserve">Goldwork embroidery </t>
  </si>
  <si>
    <t xml:space="preserve">Hand embroidery </t>
  </si>
  <si>
    <t>Sewing embroider</t>
  </si>
  <si>
    <t>Applique embroidery</t>
  </si>
  <si>
    <t>Beginner quilt patterns</t>
  </si>
  <si>
    <t xml:space="preserve">Whitework embroidery Esfahan </t>
  </si>
  <si>
    <t xml:space="preserve">Cross stitch </t>
  </si>
  <si>
    <t>Embroidered silk</t>
  </si>
  <si>
    <t>Painting with on fabric</t>
  </si>
  <si>
    <t xml:space="preserve">Embroidery ribbon </t>
  </si>
  <si>
    <t xml:space="preserve">Lace neckline embroidery </t>
  </si>
  <si>
    <t>1401/8/15</t>
  </si>
  <si>
    <t>کارکنان امور دوزندگی (غیر از خیاطی و روکش دوزی)،گل دوزی و امورمرتبط</t>
  </si>
  <si>
    <t>Making and sewing all kinds of fabric flowers</t>
  </si>
  <si>
    <t xml:space="preserve">tambour crochetFrench embroidery needles </t>
  </si>
  <si>
    <t xml:space="preserve">Fabric embroidery by Qalamkara Esfahan </t>
  </si>
  <si>
    <t>متصدیان چرخ های خیاطی</t>
  </si>
  <si>
    <t>1401/11/15</t>
  </si>
  <si>
    <t>کار با ماشین دوخت ساده دستی</t>
  </si>
  <si>
    <t>کار با ماشین دوخت ساده برقی</t>
  </si>
  <si>
    <t>کار با ماشین دوخت همه کاره</t>
  </si>
  <si>
    <t>کار با ماشینن دوخت سردوز خانگی</t>
  </si>
  <si>
    <t>کار با ماشین دوخت پانچ خانگی</t>
  </si>
  <si>
    <t>کار با ماشین دوخت کیسه دوز دستی</t>
  </si>
  <si>
    <t>کار با ماشین دوخت راسته دوز صنعتی</t>
  </si>
  <si>
    <t>کار با ماشین دوخت سردوز صنعتی</t>
  </si>
  <si>
    <t>کار با ماشین دوخت میان دوز صنعتی</t>
  </si>
  <si>
    <t>کار با ماشین دوخت دکمه زن صنعتی</t>
  </si>
  <si>
    <t>کار با ماشین دوخت مادگی دوز صنعتی</t>
  </si>
  <si>
    <t>کار با ماشین دوخت کابویی صنعتی</t>
  </si>
  <si>
    <t>کار با ماشین دوخت ضخیم دوز صنعتی</t>
  </si>
  <si>
    <t>کار با ماشین دوخت پس دوز</t>
  </si>
  <si>
    <t>کار با ماشین دوخت شلال دوز صنعتی</t>
  </si>
  <si>
    <t>کار با ماشین دوخت نوار و قیطان دوز</t>
  </si>
  <si>
    <t>کار با ماشین دوخت باراتودوز</t>
  </si>
  <si>
    <t>کار با ماشین دوخت راسته دوز کامپیوتری</t>
  </si>
  <si>
    <t>کار با ماشین دوخت سردوز کامپیوتری</t>
  </si>
  <si>
    <t>کار با ماشین دوخت میان دوز کامپیوتری</t>
  </si>
  <si>
    <t>کار با ماشین دوخت گلدوز کامپیوتری</t>
  </si>
  <si>
    <t>کار با ماشین دوخت گلدوز چندکله</t>
  </si>
  <si>
    <t>کار با ماشین دوخت مادگی دوز کامپیوتری</t>
  </si>
  <si>
    <t>کار با ماشین دوخت همه کاره کامپیوتری</t>
  </si>
  <si>
    <t>نصب ابزار و تجهیزات اندازه گیری دقیق</t>
  </si>
  <si>
    <t>نصب و تعمیر باسکول ها</t>
  </si>
  <si>
    <t>طراحی سیستم های کنترل صنعتی</t>
  </si>
  <si>
    <t>طراحی شبکه های صنعتی</t>
  </si>
  <si>
    <t>تعمیر لوازم صوتی</t>
  </si>
  <si>
    <t>تعمیر لوازم تصویری</t>
  </si>
  <si>
    <t>تعمیر دستگاه های اداری</t>
  </si>
  <si>
    <t>تعمیر وسایل آزمایشگاه الکترونیک</t>
  </si>
  <si>
    <t>تعمیر گجت های دیجیتال (شخصی)</t>
  </si>
  <si>
    <t>تعمیر برد لوازم و تاسیسات خانگی</t>
  </si>
  <si>
    <t>طراحی و نظارت تاسیسات الکتریکی ساختمان ها</t>
  </si>
  <si>
    <t>تعمیر ابزار و تجهیزات اندازه گیری دقیق</t>
  </si>
  <si>
    <t>تعمیر باسکول جاده ای</t>
  </si>
  <si>
    <t>تعمیر اندازه گیرهای حرکت (دورانی)</t>
  </si>
  <si>
    <t>تعمیر تجهیزات اندازه گیری وضعیت (جابه­جایی)</t>
  </si>
  <si>
    <t>نصب و تنظیم تجهیزات اندازه گیری سطح</t>
  </si>
  <si>
    <t>نصب و تنظیم تجهیزات اندازه گیری فلو</t>
  </si>
  <si>
    <t>نصب و تنظیم تجهیزات اندازه گیری وضعیت (جابه­جایی)</t>
  </si>
  <si>
    <t>تعمیر نوسان نگار (اسیلوسکوپ) آنالوگ</t>
  </si>
  <si>
    <t>تعمیر نوسان نگار (اسیلوسکوپ)  دیجیتال</t>
  </si>
  <si>
    <t>1402/2/15</t>
  </si>
  <si>
    <r>
      <t>ا</t>
    </r>
    <r>
      <rPr>
        <sz val="11"/>
        <color theme="1"/>
        <rFont val="B Mitra"/>
        <charset val="178"/>
      </rPr>
      <t>بلونویس ها،طراحان،نقاشان،قلمزنان وکنده کاران نقش های تزیینی</t>
    </r>
  </si>
  <si>
    <t>نقاشی زیرلعابی</t>
  </si>
  <si>
    <t>نقاشی اجسام چوبی</t>
  </si>
  <si>
    <t>نقاشی اجسام استخوانی</t>
  </si>
  <si>
    <t>نقاشی روی سفال و گچ</t>
  </si>
  <si>
    <t>نقاشی روی اجسام شیشه ای و آیینه</t>
  </si>
  <si>
    <t>نقاشی روی فلزات (مس، برنج، آلومینیوم و طلا)</t>
  </si>
  <si>
    <t>مینای نقاشی شیشه</t>
  </si>
  <si>
    <t>نقاشی زیرلاکی</t>
  </si>
  <si>
    <t>نقاشی روی پارچه</t>
  </si>
  <si>
    <t>نقاشی روی چرم</t>
  </si>
  <si>
    <t>نقاشی روی کاشی و سرامیک</t>
  </si>
  <si>
    <t>حکاکی سنگ، سفال و سرامیک</t>
  </si>
  <si>
    <t>حکاکی اجسام شیشه ای و آینه</t>
  </si>
  <si>
    <t xml:space="preserve">حکاکی اجسام فلزی </t>
  </si>
  <si>
    <t>حکاکی روی استخوان</t>
  </si>
  <si>
    <t>حکاکی روی چوب</t>
  </si>
  <si>
    <t>حکاکی روی چرم</t>
  </si>
  <si>
    <t>کتیبه نویسی روی انواع سطوح</t>
  </si>
  <si>
    <t>چاپ لینولئوم</t>
  </si>
  <si>
    <t>چاپ چوب</t>
  </si>
  <si>
    <t>چاپ فلز</t>
  </si>
  <si>
    <t>چاپ سیلک اکرین</t>
  </si>
  <si>
    <t>چاپ سنگی</t>
  </si>
  <si>
    <t>چاپ ترافارد</t>
  </si>
  <si>
    <t>چاپ باتیک</t>
  </si>
  <si>
    <t>چاپ مونوپرینت و موناتایپ</t>
  </si>
  <si>
    <t>نقاشی روی سطوح مختلف</t>
  </si>
  <si>
    <t>حکاکی روی سطوح مختلف</t>
  </si>
  <si>
    <t>چاپ دستی</t>
  </si>
  <si>
    <t>صنایع دستی (چوب، فلز، سفال،چاپ، سنگ، شیشه ، چرم</t>
  </si>
  <si>
    <t>صنایع پوشاک</t>
  </si>
  <si>
    <t>روکش دوزها و کارکنان مشاغل مرتبط</t>
  </si>
  <si>
    <t>دوخت کالای خواب</t>
  </si>
  <si>
    <t>دوخت روکش وسایل نقلیه</t>
  </si>
  <si>
    <t>دوخت انواع چادر</t>
  </si>
  <si>
    <t>تشک دوزی</t>
  </si>
  <si>
    <t>لحاف دوزی</t>
  </si>
  <si>
    <t>پشتی دوزی</t>
  </si>
  <si>
    <t>کوسن دوزی</t>
  </si>
  <si>
    <t>بالش دوزی</t>
  </si>
  <si>
    <t>متکا دوزی</t>
  </si>
  <si>
    <t>روتختی دوزی</t>
  </si>
  <si>
    <t>روتختی صندلی اتومبیل</t>
  </si>
  <si>
    <t>دوخت روکش فرمان</t>
  </si>
  <si>
    <t>رودوزی کفپوش تریلی</t>
  </si>
  <si>
    <t>رودوزی صندلی اتوبوس</t>
  </si>
  <si>
    <t>رودوزی صندلی هواپیما</t>
  </si>
  <si>
    <t>رودوزی صندلی قطار</t>
  </si>
  <si>
    <t>دوخت چادر مسافرتی</t>
  </si>
  <si>
    <t>دوخت چادر روکش اتومبیل</t>
  </si>
  <si>
    <t>دوخت چادر اسکلتی</t>
  </si>
  <si>
    <t>دوخت چادر روکش بارکامیون</t>
  </si>
  <si>
    <t>دوخت چتر</t>
  </si>
  <si>
    <t>دوخت چادر روکش تریلی</t>
  </si>
  <si>
    <t>دوخت چتر نجات</t>
  </si>
  <si>
    <t>تعمیرکاران و سرویس­کاران تجهیزات الکترونیکی خانگی</t>
  </si>
  <si>
    <t>تعمیرکاران و سرویس­کاران تجهیزات الکترونیکی اداری، آزمایشگاهی و شخصی</t>
  </si>
  <si>
    <t>تزئین لباس سنتی و مدرن</t>
  </si>
  <si>
    <t>انجام دوخت های سنتی</t>
  </si>
  <si>
    <t>انجام گلدوزی</t>
  </si>
  <si>
    <t>کار با ماشین دوخت خانگی</t>
  </si>
  <si>
    <t>کار با ماشین دوخت صنعتی</t>
  </si>
  <si>
    <t>کار با ماشین دوخت کامپیوتری</t>
  </si>
  <si>
    <t>Painting on wood</t>
  </si>
  <si>
    <t>Painting on bone</t>
  </si>
  <si>
    <t>Painting on clay and plaster</t>
  </si>
  <si>
    <t>painting on glass</t>
  </si>
  <si>
    <t>art painted metal</t>
  </si>
  <si>
    <t>enamel on glass</t>
  </si>
  <si>
    <t>Irani Lacquer painting</t>
  </si>
  <si>
    <t>Painting on cloth</t>
  </si>
  <si>
    <t xml:space="preserve">painted leather </t>
  </si>
  <si>
    <t>painting on tiles</t>
  </si>
  <si>
    <t>The technique of glazing painted dishes</t>
  </si>
  <si>
    <t>patina painting technique</t>
  </si>
  <si>
    <t>Engraving on pottery and ceramic stone</t>
  </si>
  <si>
    <t>Engraving on glass and mirror</t>
  </si>
  <si>
    <t>Engraving of metal objects</t>
  </si>
  <si>
    <t>Carving on bone</t>
  </si>
  <si>
    <t>carving on wood</t>
  </si>
  <si>
    <t>carving on leather</t>
  </si>
  <si>
    <t>calligraphy engraving</t>
  </si>
  <si>
    <t>linocut printmaking</t>
  </si>
  <si>
    <t>wood  print method</t>
  </si>
  <si>
    <t>etching intaglio print</t>
  </si>
  <si>
    <t>silk screen print</t>
  </si>
  <si>
    <t>lithography printing</t>
  </si>
  <si>
    <t>Print Trafard</t>
  </si>
  <si>
    <r>
      <t>Batik printing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rgb="FF000000"/>
        <rFont val="Times New Roman"/>
        <family val="1"/>
      </rPr>
      <t>method</t>
    </r>
  </si>
  <si>
    <t>monotype printmaking</t>
  </si>
  <si>
    <t>Mat embroidery</t>
  </si>
  <si>
    <t>ouilting</t>
  </si>
  <si>
    <t>Embroidered back</t>
  </si>
  <si>
    <t>Embroidered cushion</t>
  </si>
  <si>
    <t>Pillow embroidery</t>
  </si>
  <si>
    <t>embroidery</t>
  </si>
  <si>
    <t>Embroidered bedspread</t>
  </si>
  <si>
    <t>Car seat cover</t>
  </si>
  <si>
    <t>Steering wheel cover sewing</t>
  </si>
  <si>
    <t>Covering the floor of the trolley</t>
  </si>
  <si>
    <t>But seat cover</t>
  </si>
  <si>
    <t>Airplane seat covers</t>
  </si>
  <si>
    <t>Train seat cover</t>
  </si>
  <si>
    <t>Sewing a travel tent</t>
  </si>
  <si>
    <t>Car cover tent sewing</t>
  </si>
  <si>
    <t>Sewing a skeleton tent</t>
  </si>
  <si>
    <t>Sewing truck cover tent</t>
  </si>
  <si>
    <t>Umbrella sewing</t>
  </si>
  <si>
    <t>Sewing the trailer cover tent</t>
  </si>
  <si>
    <t>Sewing parachutes</t>
  </si>
  <si>
    <t>عنوان حرفه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</si>
</sst>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000000"/>
      <name val="B Mitra"/>
      <charset val="178"/>
    </font>
    <font>
      <sz val="11"/>
      <color theme="1"/>
      <name val="Times New Roman"/>
      <family val="1"/>
    </font>
    <font>
      <sz val="11"/>
      <color theme="1"/>
      <name val="B Titr"/>
      <charset val="178"/>
    </font>
    <font>
      <sz val="11"/>
      <name val="B Mitra"/>
      <charset val="178"/>
    </font>
    <font>
      <sz val="11"/>
      <color theme="1"/>
      <name val="B Nazanin"/>
      <charset val="178"/>
    </font>
    <font>
      <b/>
      <sz val="11"/>
      <name val="B Mitra"/>
      <charset val="178"/>
    </font>
    <font>
      <sz val="11"/>
      <color rgb="FF000000"/>
      <name val="Times New Roman"/>
      <family val="1"/>
    </font>
    <font>
      <sz val="11"/>
      <color theme="1"/>
      <name val="B Mitra"/>
      <charset val="178"/>
    </font>
    <font>
      <sz val="11"/>
      <color theme="1"/>
      <name val="Mitra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2  Mitra"/>
      <charset val="178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4" fillId="5" borderId="4" xfId="0" applyFont="1" applyFill="1" applyBorder="1" applyAlignment="1">
      <alignment horizontal="center" vertical="center" wrapText="1" readingOrder="2"/>
    </xf>
    <xf numFmtId="0" fontId="3" fillId="6" borderId="0" xfId="0" applyFont="1" applyFill="1"/>
    <xf numFmtId="0" fontId="4" fillId="3" borderId="4" xfId="0" applyFont="1" applyFill="1" applyBorder="1" applyAlignment="1">
      <alignment horizontal="center" vertical="center" wrapText="1" readingOrder="2"/>
    </xf>
    <xf numFmtId="0" fontId="0" fillId="6" borderId="0" xfId="0" applyFont="1" applyFill="1"/>
    <xf numFmtId="0" fontId="0" fillId="0" borderId="0" xfId="0" applyFont="1"/>
    <xf numFmtId="0" fontId="4" fillId="4" borderId="4" xfId="0" applyFont="1" applyFill="1" applyBorder="1" applyAlignment="1">
      <alignment horizontal="center" vertical="center" wrapText="1" readingOrder="2"/>
    </xf>
    <xf numFmtId="0" fontId="4" fillId="0" borderId="0" xfId="0" applyFont="1"/>
    <xf numFmtId="0" fontId="4" fillId="0" borderId="4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left" vertical="center" readingOrder="1"/>
    </xf>
    <xf numFmtId="0" fontId="4" fillId="5" borderId="4" xfId="0" applyFont="1" applyFill="1" applyBorder="1" applyAlignment="1">
      <alignment horizontal="left" vertical="top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/>
    <xf numFmtId="0" fontId="0" fillId="3" borderId="0" xfId="0" applyFill="1" applyAlignment="1">
      <alignment horizontal="center"/>
    </xf>
    <xf numFmtId="0" fontId="4" fillId="7" borderId="4" xfId="0" applyFont="1" applyFill="1" applyBorder="1"/>
    <xf numFmtId="0" fontId="10" fillId="7" borderId="8" xfId="0" applyFont="1" applyFill="1" applyBorder="1"/>
    <xf numFmtId="0" fontId="0" fillId="7" borderId="4" xfId="0" applyFill="1" applyBorder="1"/>
    <xf numFmtId="0" fontId="4" fillId="7" borderId="8" xfId="0" applyFont="1" applyFill="1" applyBorder="1"/>
    <xf numFmtId="0" fontId="11" fillId="7" borderId="4" xfId="0" applyFont="1" applyFill="1" applyBorder="1" applyAlignment="1">
      <alignment horizontal="center" vertical="center" wrapText="1" readingOrder="2"/>
    </xf>
    <xf numFmtId="0" fontId="4" fillId="7" borderId="9" xfId="0" applyFont="1" applyFill="1" applyBorder="1"/>
    <xf numFmtId="0" fontId="4" fillId="7" borderId="7" xfId="0" applyFont="1" applyFill="1" applyBorder="1"/>
    <xf numFmtId="0" fontId="11" fillId="7" borderId="1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/>
    <xf numFmtId="0" fontId="4" fillId="3" borderId="7" xfId="0" applyFont="1" applyFill="1" applyBorder="1"/>
    <xf numFmtId="0" fontId="12" fillId="3" borderId="4" xfId="0" applyFont="1" applyFill="1" applyBorder="1"/>
    <xf numFmtId="0" fontId="0" fillId="3" borderId="4" xfId="0" applyFill="1" applyBorder="1"/>
    <xf numFmtId="0" fontId="4" fillId="3" borderId="9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lef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0" fillId="0" borderId="1" xfId="0" applyFont="1" applyBorder="1" applyAlignment="1">
      <alignment horizontal="center" vertical="center" wrapText="1" readingOrder="2"/>
    </xf>
    <xf numFmtId="0" fontId="0" fillId="3" borderId="4" xfId="0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center" vertical="center" wrapText="1" readingOrder="2"/>
    </xf>
    <xf numFmtId="0" fontId="13" fillId="7" borderId="4" xfId="0" applyFont="1" applyFill="1" applyBorder="1" applyAlignment="1">
      <alignment horizontal="center" vertical="center" wrapText="1" readingOrder="2"/>
    </xf>
    <xf numFmtId="0" fontId="13" fillId="7" borderId="1" xfId="0" applyFont="1" applyFill="1" applyBorder="1" applyAlignment="1">
      <alignment horizontal="center" vertical="center" wrapText="1" readingOrder="2"/>
    </xf>
    <xf numFmtId="0" fontId="0" fillId="7" borderId="4" xfId="0" applyFill="1" applyBorder="1" applyAlignment="1">
      <alignment horizontal="center" vertical="center" wrapText="1" readingOrder="2"/>
    </xf>
    <xf numFmtId="0" fontId="14" fillId="7" borderId="1" xfId="0" applyFont="1" applyFill="1" applyBorder="1" applyAlignment="1">
      <alignment horizontal="center" vertical="center" wrapText="1" readingOrder="2"/>
    </xf>
    <xf numFmtId="0" fontId="7" fillId="7" borderId="4" xfId="0" applyFont="1" applyFill="1" applyBorder="1" applyAlignment="1">
      <alignment horizontal="center" vertical="center" wrapText="1" readingOrder="2"/>
    </xf>
    <xf numFmtId="0" fontId="7" fillId="7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2F3"/>
      <color rgb="FFFCDC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302"/>
  <sheetViews>
    <sheetView rightToLeft="1" tabSelected="1" zoomScale="90" zoomScaleNormal="90" workbookViewId="0">
      <selection activeCell="C7" sqref="C7"/>
    </sheetView>
  </sheetViews>
  <sheetFormatPr defaultRowHeight="18" thickBottom="1" x14ac:dyDescent="0.45"/>
  <cols>
    <col min="1" max="1" width="9.140625" style="8"/>
    <col min="2" max="2" width="23.28515625" style="8" customWidth="1"/>
    <col min="3" max="3" width="19.7109375" style="8" customWidth="1"/>
    <col min="4" max="4" width="18" style="8" customWidth="1"/>
    <col min="5" max="5" width="12" style="8" bestFit="1" customWidth="1"/>
    <col min="6" max="6" width="43.5703125" style="9" customWidth="1"/>
    <col min="7" max="7" width="17.7109375" style="9" customWidth="1"/>
    <col min="8" max="8" width="7.85546875" style="10" customWidth="1"/>
    <col min="9" max="9" width="7.140625" style="10" customWidth="1"/>
    <col min="10" max="10" width="7.42578125" style="10" customWidth="1"/>
    <col min="11" max="11" width="7.28515625" style="10" customWidth="1"/>
    <col min="12" max="12" width="6" style="10" customWidth="1"/>
    <col min="13" max="13" width="5.28515625" style="10" customWidth="1"/>
    <col min="14" max="14" width="5.7109375" style="10" customWidth="1"/>
    <col min="15" max="15" width="4.7109375" style="10" customWidth="1"/>
    <col min="16" max="16" width="4.85546875" style="10" customWidth="1"/>
    <col min="17" max="17" width="5.28515625" style="10" customWidth="1"/>
    <col min="18" max="18" width="5.7109375" style="10" customWidth="1"/>
    <col min="19" max="19" width="4.7109375" style="10" customWidth="1"/>
    <col min="20" max="20" width="4.85546875" style="10" customWidth="1"/>
    <col min="21" max="21" width="6" style="10" customWidth="1"/>
    <col min="22" max="22" width="6.5703125" style="10" customWidth="1"/>
    <col min="23" max="23" width="8" style="9" customWidth="1"/>
    <col min="24" max="24" width="15.5703125" style="9" customWidth="1"/>
    <col min="25" max="25" width="6.85546875" style="9" customWidth="1"/>
    <col min="26" max="26" width="5.5703125" style="9" customWidth="1"/>
    <col min="27" max="27" width="8.7109375" style="9" customWidth="1"/>
    <col min="28" max="28" width="5.5703125" style="9" customWidth="1"/>
    <col min="29" max="29" width="5.85546875" style="9" customWidth="1"/>
    <col min="30" max="30" width="7.85546875" style="9" customWidth="1"/>
    <col min="31" max="31" width="9.140625" style="9"/>
    <col min="32" max="32" width="9.85546875" style="9" customWidth="1"/>
    <col min="33" max="33" width="54.42578125" style="11" customWidth="1"/>
    <col min="34" max="34" width="14.42578125" style="5" customWidth="1"/>
    <col min="35" max="70" width="9.140625" style="5"/>
    <col min="71" max="16384" width="9.140625" style="6"/>
  </cols>
  <sheetData>
    <row r="1" spans="1:70" s="1" customFormat="1" ht="29.25" customHeight="1" thickTop="1" thickBot="1" x14ac:dyDescent="0.65">
      <c r="A1" s="44" t="s">
        <v>0</v>
      </c>
      <c r="B1" s="40" t="s">
        <v>450</v>
      </c>
      <c r="C1" s="38" t="s">
        <v>1</v>
      </c>
      <c r="D1" s="38" t="s">
        <v>2</v>
      </c>
      <c r="E1" s="38" t="s">
        <v>3</v>
      </c>
      <c r="F1" s="38" t="s">
        <v>4</v>
      </c>
      <c r="G1" s="38" t="s">
        <v>5</v>
      </c>
      <c r="H1" s="40">
        <v>1</v>
      </c>
      <c r="I1" s="40">
        <v>2</v>
      </c>
      <c r="J1" s="40">
        <v>3</v>
      </c>
      <c r="K1" s="40">
        <v>4</v>
      </c>
      <c r="L1" s="40">
        <v>5</v>
      </c>
      <c r="M1" s="40">
        <v>6</v>
      </c>
      <c r="N1" s="40">
        <v>7</v>
      </c>
      <c r="O1" s="40">
        <v>8</v>
      </c>
      <c r="P1" s="40">
        <v>9</v>
      </c>
      <c r="Q1" s="40">
        <v>10</v>
      </c>
      <c r="R1" s="40">
        <v>11</v>
      </c>
      <c r="S1" s="40">
        <v>12</v>
      </c>
      <c r="T1" s="40">
        <v>13</v>
      </c>
      <c r="U1" s="40">
        <v>14</v>
      </c>
      <c r="V1" s="40">
        <v>15</v>
      </c>
      <c r="W1" s="38" t="s">
        <v>16</v>
      </c>
      <c r="X1" s="38" t="s">
        <v>25</v>
      </c>
      <c r="Y1" s="38" t="s">
        <v>12</v>
      </c>
      <c r="Z1" s="38"/>
      <c r="AA1" s="38"/>
      <c r="AB1" s="38"/>
      <c r="AC1" s="38"/>
      <c r="AD1" s="40" t="s">
        <v>24</v>
      </c>
      <c r="AE1" s="38" t="s">
        <v>20</v>
      </c>
      <c r="AF1" s="38" t="s">
        <v>11</v>
      </c>
      <c r="AG1" s="42" t="s">
        <v>10</v>
      </c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</row>
    <row r="2" spans="1:70" s="1" customFormat="1" ht="27.75" customHeight="1" thickBot="1" x14ac:dyDescent="0.65">
      <c r="A2" s="45"/>
      <c r="B2" s="46"/>
      <c r="C2" s="38"/>
      <c r="D2" s="38"/>
      <c r="E2" s="38"/>
      <c r="F2" s="38"/>
      <c r="G2" s="38"/>
      <c r="H2" s="43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38"/>
      <c r="X2" s="38"/>
      <c r="Y2" s="13" t="s">
        <v>13</v>
      </c>
      <c r="Z2" s="13" t="s">
        <v>14</v>
      </c>
      <c r="AA2" s="13" t="s">
        <v>22</v>
      </c>
      <c r="AB2" s="13" t="s">
        <v>23</v>
      </c>
      <c r="AC2" s="13" t="s">
        <v>15</v>
      </c>
      <c r="AD2" s="41"/>
      <c r="AE2" s="39"/>
      <c r="AF2" s="38"/>
      <c r="AG2" s="42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</row>
    <row r="3" spans="1:70" s="8" customFormat="1" ht="35.25" thickBot="1" x14ac:dyDescent="0.45">
      <c r="A3" s="2" t="s">
        <v>6</v>
      </c>
      <c r="B3" s="2" t="s">
        <v>395</v>
      </c>
      <c r="C3" s="2">
        <v>7421100000</v>
      </c>
      <c r="D3" s="2" t="s">
        <v>327</v>
      </c>
      <c r="E3" s="2">
        <v>7421110000</v>
      </c>
      <c r="F3" s="2" t="s">
        <v>27</v>
      </c>
      <c r="G3" s="2">
        <v>7421100001</v>
      </c>
      <c r="H3" s="2" t="str">
        <f t="shared" ref="H3:H12" si="0">MID(G3,LEN(G3),1)</f>
        <v>1</v>
      </c>
      <c r="I3" s="2" t="str">
        <f t="shared" ref="I3:I12" si="1">MID(G3,LEN(G3)-1,1)</f>
        <v>0</v>
      </c>
      <c r="J3" s="2" t="str">
        <f t="shared" ref="J3:J12" si="2">MID(G3,LEN(G3)-2,1)</f>
        <v>0</v>
      </c>
      <c r="K3" s="2" t="str">
        <f t="shared" ref="K3:K12" si="3">MID(G3,LEN(G3)-3,1)</f>
        <v>0</v>
      </c>
      <c r="L3" s="2" t="str">
        <f t="shared" ref="L3:L13" si="4">IF(LEN(G3)&lt;5,"0",MID(G3,LEN(G3)-4,1))</f>
        <v>0</v>
      </c>
      <c r="M3" s="2" t="str">
        <f t="shared" ref="M3:M12" si="5">IF(LEN(G3)&lt;6,"0",MID(G3,LEN(G3)-5,1))</f>
        <v>1</v>
      </c>
      <c r="N3" s="2" t="str">
        <f t="shared" ref="N3:N12" si="6">IF(LEN(G3)&lt;7,"0",MID(G3,LEN(G3)-6,1))</f>
        <v>1</v>
      </c>
      <c r="O3" s="2" t="str">
        <f t="shared" ref="O3:O6" si="7">IF(LEN(G3)&lt;8,"0",MID(G3,LEN(G3)-7,1))</f>
        <v>2</v>
      </c>
      <c r="P3" s="2" t="str">
        <f t="shared" ref="P3:P61" si="8">IF(LEN(G3)&lt;9,"0",MID(G3,LEN(G3)-8,1))</f>
        <v>4</v>
      </c>
      <c r="Q3" s="2" t="str">
        <f t="shared" ref="Q3:Q12" si="9">IF(LEN(G3)&lt;10,"0",MID(G3,LEN(G3)-9,1))</f>
        <v>7</v>
      </c>
      <c r="R3" s="2" t="str">
        <f t="shared" ref="R3:R60" si="10">IF(LEN(G3)&lt;11,"0",MID(G3,LEN(G3)-10,1))</f>
        <v>0</v>
      </c>
      <c r="S3" s="2" t="str">
        <f t="shared" ref="S3:S12" si="11">IF(LEN(G3)&lt;12,"0",MID(G3,LEN(G3)-11,1))</f>
        <v>0</v>
      </c>
      <c r="T3" s="2" t="str">
        <f t="shared" ref="T3:T12" si="12">IF(LEN(G3)&lt;13,"0",MID(G3,LEN(G3)-12,1))</f>
        <v>0</v>
      </c>
      <c r="U3" s="2" t="str">
        <f t="shared" ref="U3:U12" si="13">IF(LEN(G3)&lt;14,"0",MID(G3,LEN(G3)-13,1))</f>
        <v>0</v>
      </c>
      <c r="V3" s="2" t="str">
        <f t="shared" ref="V3:V12" si="14">IF(LEN(G3)&lt;15,"0",MID(G3,LEN(G3)-14,1))</f>
        <v>0</v>
      </c>
      <c r="W3" s="2" t="s">
        <v>17</v>
      </c>
      <c r="X3" s="2" t="s">
        <v>18</v>
      </c>
      <c r="Y3" s="2">
        <v>10</v>
      </c>
      <c r="Z3" s="2">
        <v>20</v>
      </c>
      <c r="AA3" s="2">
        <v>0</v>
      </c>
      <c r="AB3" s="2">
        <v>0</v>
      </c>
      <c r="AC3" s="2">
        <v>30</v>
      </c>
      <c r="AD3" s="2" t="s">
        <v>26</v>
      </c>
      <c r="AE3" s="2" t="s">
        <v>21</v>
      </c>
      <c r="AF3" s="2" t="s">
        <v>76</v>
      </c>
      <c r="AG3" s="12" t="s">
        <v>49</v>
      </c>
    </row>
    <row r="4" spans="1:70" s="8" customFormat="1" ht="35.25" thickBot="1" x14ac:dyDescent="0.45">
      <c r="A4" s="2" t="s">
        <v>6</v>
      </c>
      <c r="B4" s="2" t="s">
        <v>395</v>
      </c>
      <c r="C4" s="2">
        <v>7421100000</v>
      </c>
      <c r="D4" s="2" t="s">
        <v>327</v>
      </c>
      <c r="E4" s="2">
        <v>7421110000</v>
      </c>
      <c r="F4" s="2" t="s">
        <v>28</v>
      </c>
      <c r="G4" s="2">
        <v>7421100002</v>
      </c>
      <c r="H4" s="2" t="str">
        <f t="shared" si="0"/>
        <v>2</v>
      </c>
      <c r="I4" s="2" t="str">
        <f t="shared" si="1"/>
        <v>0</v>
      </c>
      <c r="J4" s="2" t="str">
        <f t="shared" si="2"/>
        <v>0</v>
      </c>
      <c r="K4" s="2" t="str">
        <f t="shared" si="3"/>
        <v>0</v>
      </c>
      <c r="L4" s="2" t="str">
        <f t="shared" si="4"/>
        <v>0</v>
      </c>
      <c r="M4" s="2" t="str">
        <f t="shared" si="5"/>
        <v>1</v>
      </c>
      <c r="N4" s="2" t="str">
        <f t="shared" si="6"/>
        <v>1</v>
      </c>
      <c r="O4" s="2" t="str">
        <f t="shared" si="7"/>
        <v>2</v>
      </c>
      <c r="P4" s="2" t="str">
        <f t="shared" si="8"/>
        <v>4</v>
      </c>
      <c r="Q4" s="2" t="str">
        <f t="shared" si="9"/>
        <v>7</v>
      </c>
      <c r="R4" s="2" t="str">
        <f t="shared" si="10"/>
        <v>0</v>
      </c>
      <c r="S4" s="2" t="str">
        <f t="shared" si="11"/>
        <v>0</v>
      </c>
      <c r="T4" s="2" t="str">
        <f t="shared" si="12"/>
        <v>0</v>
      </c>
      <c r="U4" s="2" t="str">
        <f t="shared" si="13"/>
        <v>0</v>
      </c>
      <c r="V4" s="2" t="str">
        <f t="shared" si="14"/>
        <v>0</v>
      </c>
      <c r="W4" s="2" t="s">
        <v>17</v>
      </c>
      <c r="X4" s="2" t="s">
        <v>18</v>
      </c>
      <c r="Y4" s="2">
        <v>10</v>
      </c>
      <c r="Z4" s="2">
        <v>20</v>
      </c>
      <c r="AA4" s="2">
        <v>0</v>
      </c>
      <c r="AB4" s="2">
        <v>0</v>
      </c>
      <c r="AC4" s="2">
        <v>30</v>
      </c>
      <c r="AD4" s="2" t="s">
        <v>26</v>
      </c>
      <c r="AE4" s="2" t="s">
        <v>21</v>
      </c>
      <c r="AF4" s="2" t="s">
        <v>76</v>
      </c>
      <c r="AG4" s="12" t="s">
        <v>50</v>
      </c>
    </row>
    <row r="5" spans="1:70" s="8" customFormat="1" ht="35.25" thickBot="1" x14ac:dyDescent="0.45">
      <c r="A5" s="2" t="s">
        <v>6</v>
      </c>
      <c r="B5" s="2" t="s">
        <v>395</v>
      </c>
      <c r="C5" s="2">
        <v>7421100000</v>
      </c>
      <c r="D5" s="2" t="s">
        <v>327</v>
      </c>
      <c r="E5" s="2">
        <v>7421110000</v>
      </c>
      <c r="F5" s="2" t="s">
        <v>29</v>
      </c>
      <c r="G5" s="2">
        <v>7421100003</v>
      </c>
      <c r="H5" s="2" t="str">
        <f t="shared" si="0"/>
        <v>3</v>
      </c>
      <c r="I5" s="2" t="str">
        <f t="shared" si="1"/>
        <v>0</v>
      </c>
      <c r="J5" s="2" t="str">
        <f t="shared" si="2"/>
        <v>0</v>
      </c>
      <c r="K5" s="2" t="str">
        <f t="shared" si="3"/>
        <v>0</v>
      </c>
      <c r="L5" s="2" t="str">
        <f t="shared" si="4"/>
        <v>0</v>
      </c>
      <c r="M5" s="2" t="str">
        <f t="shared" si="5"/>
        <v>1</v>
      </c>
      <c r="N5" s="2" t="str">
        <f t="shared" si="6"/>
        <v>1</v>
      </c>
      <c r="O5" s="2" t="str">
        <f t="shared" si="7"/>
        <v>2</v>
      </c>
      <c r="P5" s="2" t="str">
        <f t="shared" si="8"/>
        <v>4</v>
      </c>
      <c r="Q5" s="2" t="str">
        <f t="shared" si="9"/>
        <v>7</v>
      </c>
      <c r="R5" s="2" t="str">
        <f t="shared" si="10"/>
        <v>0</v>
      </c>
      <c r="S5" s="2" t="str">
        <f t="shared" si="11"/>
        <v>0</v>
      </c>
      <c r="T5" s="2" t="str">
        <f t="shared" si="12"/>
        <v>0</v>
      </c>
      <c r="U5" s="2" t="str">
        <f t="shared" si="13"/>
        <v>0</v>
      </c>
      <c r="V5" s="2" t="str">
        <f t="shared" si="14"/>
        <v>0</v>
      </c>
      <c r="W5" s="2" t="s">
        <v>17</v>
      </c>
      <c r="X5" s="2" t="s">
        <v>18</v>
      </c>
      <c r="Y5" s="2">
        <v>10</v>
      </c>
      <c r="Z5" s="2">
        <v>20</v>
      </c>
      <c r="AA5" s="2">
        <v>0</v>
      </c>
      <c r="AB5" s="2">
        <v>0</v>
      </c>
      <c r="AC5" s="2">
        <v>30</v>
      </c>
      <c r="AD5" s="2" t="s">
        <v>26</v>
      </c>
      <c r="AE5" s="2" t="s">
        <v>21</v>
      </c>
      <c r="AF5" s="2" t="s">
        <v>76</v>
      </c>
      <c r="AG5" s="12" t="s">
        <v>51</v>
      </c>
    </row>
    <row r="6" spans="1:70" s="8" customFormat="1" ht="35.25" thickBot="1" x14ac:dyDescent="0.45">
      <c r="A6" s="2" t="s">
        <v>6</v>
      </c>
      <c r="B6" s="2" t="s">
        <v>395</v>
      </c>
      <c r="C6" s="2">
        <v>7421100000</v>
      </c>
      <c r="D6" s="2" t="s">
        <v>327</v>
      </c>
      <c r="E6" s="2">
        <v>7421110000</v>
      </c>
      <c r="F6" s="2" t="s">
        <v>30</v>
      </c>
      <c r="G6" s="2">
        <v>7421100004</v>
      </c>
      <c r="H6" s="2" t="str">
        <f t="shared" si="0"/>
        <v>4</v>
      </c>
      <c r="I6" s="2" t="str">
        <f t="shared" si="1"/>
        <v>0</v>
      </c>
      <c r="J6" s="2" t="str">
        <f t="shared" si="2"/>
        <v>0</v>
      </c>
      <c r="K6" s="2" t="str">
        <f t="shared" si="3"/>
        <v>0</v>
      </c>
      <c r="L6" s="2" t="str">
        <f t="shared" si="4"/>
        <v>0</v>
      </c>
      <c r="M6" s="2" t="str">
        <f t="shared" si="5"/>
        <v>1</v>
      </c>
      <c r="N6" s="2" t="str">
        <f t="shared" si="6"/>
        <v>1</v>
      </c>
      <c r="O6" s="2" t="str">
        <f t="shared" si="7"/>
        <v>2</v>
      </c>
      <c r="P6" s="2" t="str">
        <f t="shared" si="8"/>
        <v>4</v>
      </c>
      <c r="Q6" s="2" t="str">
        <f t="shared" si="9"/>
        <v>7</v>
      </c>
      <c r="R6" s="2" t="str">
        <f t="shared" si="10"/>
        <v>0</v>
      </c>
      <c r="S6" s="2" t="str">
        <f t="shared" si="11"/>
        <v>0</v>
      </c>
      <c r="T6" s="2" t="str">
        <f t="shared" si="12"/>
        <v>0</v>
      </c>
      <c r="U6" s="2" t="str">
        <f t="shared" si="13"/>
        <v>0</v>
      </c>
      <c r="V6" s="2" t="str">
        <f t="shared" si="14"/>
        <v>0</v>
      </c>
      <c r="W6" s="2" t="s">
        <v>17</v>
      </c>
      <c r="X6" s="2" t="s">
        <v>18</v>
      </c>
      <c r="Y6" s="2">
        <v>10</v>
      </c>
      <c r="Z6" s="2">
        <v>20</v>
      </c>
      <c r="AA6" s="2">
        <v>0</v>
      </c>
      <c r="AB6" s="2">
        <v>0</v>
      </c>
      <c r="AC6" s="2">
        <v>30</v>
      </c>
      <c r="AD6" s="2" t="s">
        <v>26</v>
      </c>
      <c r="AE6" s="2" t="s">
        <v>21</v>
      </c>
      <c r="AF6" s="2" t="s">
        <v>76</v>
      </c>
      <c r="AG6" s="12" t="s">
        <v>52</v>
      </c>
    </row>
    <row r="7" spans="1:70" s="8" customFormat="1" ht="35.25" thickBot="1" x14ac:dyDescent="0.45">
      <c r="A7" s="2" t="s">
        <v>6</v>
      </c>
      <c r="B7" s="2" t="s">
        <v>395</v>
      </c>
      <c r="C7" s="2">
        <v>7421100000</v>
      </c>
      <c r="D7" s="2" t="s">
        <v>327</v>
      </c>
      <c r="E7" s="2">
        <v>7421110000</v>
      </c>
      <c r="F7" s="2" t="s">
        <v>31</v>
      </c>
      <c r="G7" s="2">
        <v>7421100005</v>
      </c>
      <c r="H7" s="2" t="str">
        <f t="shared" si="0"/>
        <v>5</v>
      </c>
      <c r="I7" s="2" t="str">
        <f t="shared" si="1"/>
        <v>0</v>
      </c>
      <c r="J7" s="2" t="str">
        <f t="shared" si="2"/>
        <v>0</v>
      </c>
      <c r="K7" s="2" t="str">
        <f t="shared" si="3"/>
        <v>0</v>
      </c>
      <c r="L7" s="2" t="str">
        <f t="shared" si="4"/>
        <v>0</v>
      </c>
      <c r="M7" s="2" t="str">
        <f t="shared" si="5"/>
        <v>1</v>
      </c>
      <c r="N7" s="2" t="str">
        <f t="shared" si="6"/>
        <v>1</v>
      </c>
      <c r="O7" s="2" t="str">
        <f t="shared" ref="O7:O70" si="15">IF(LEN(G7)&lt;8,"0",MID(G7,LEN(G7)-7,1))</f>
        <v>2</v>
      </c>
      <c r="P7" s="2" t="str">
        <f t="shared" si="8"/>
        <v>4</v>
      </c>
      <c r="Q7" s="2" t="str">
        <f t="shared" si="9"/>
        <v>7</v>
      </c>
      <c r="R7" s="2" t="str">
        <f t="shared" si="10"/>
        <v>0</v>
      </c>
      <c r="S7" s="2" t="str">
        <f t="shared" si="11"/>
        <v>0</v>
      </c>
      <c r="T7" s="2" t="str">
        <f t="shared" si="12"/>
        <v>0</v>
      </c>
      <c r="U7" s="2" t="str">
        <f t="shared" si="13"/>
        <v>0</v>
      </c>
      <c r="V7" s="2" t="str">
        <f t="shared" si="14"/>
        <v>0</v>
      </c>
      <c r="W7" s="2" t="s">
        <v>17</v>
      </c>
      <c r="X7" s="2" t="s">
        <v>18</v>
      </c>
      <c r="Y7" s="2">
        <v>10</v>
      </c>
      <c r="Z7" s="2">
        <v>20</v>
      </c>
      <c r="AA7" s="2">
        <v>0</v>
      </c>
      <c r="AB7" s="2">
        <v>0</v>
      </c>
      <c r="AC7" s="2">
        <v>30</v>
      </c>
      <c r="AD7" s="2" t="s">
        <v>26</v>
      </c>
      <c r="AE7" s="2" t="s">
        <v>21</v>
      </c>
      <c r="AF7" s="2" t="s">
        <v>76</v>
      </c>
      <c r="AG7" s="12" t="s">
        <v>53</v>
      </c>
    </row>
    <row r="8" spans="1:70" s="8" customFormat="1" ht="35.25" thickBot="1" x14ac:dyDescent="0.45">
      <c r="A8" s="2" t="s">
        <v>6</v>
      </c>
      <c r="B8" s="2" t="s">
        <v>395</v>
      </c>
      <c r="C8" s="2">
        <v>7421100000</v>
      </c>
      <c r="D8" s="2" t="s">
        <v>327</v>
      </c>
      <c r="E8" s="2">
        <v>7421110000</v>
      </c>
      <c r="F8" s="2" t="s">
        <v>32</v>
      </c>
      <c r="G8" s="2">
        <v>7421100006</v>
      </c>
      <c r="H8" s="2" t="str">
        <f t="shared" si="0"/>
        <v>6</v>
      </c>
      <c r="I8" s="2" t="str">
        <f t="shared" si="1"/>
        <v>0</v>
      </c>
      <c r="J8" s="2" t="str">
        <f t="shared" si="2"/>
        <v>0</v>
      </c>
      <c r="K8" s="2" t="str">
        <f t="shared" si="3"/>
        <v>0</v>
      </c>
      <c r="L8" s="2" t="str">
        <f t="shared" si="4"/>
        <v>0</v>
      </c>
      <c r="M8" s="2" t="str">
        <f t="shared" si="5"/>
        <v>1</v>
      </c>
      <c r="N8" s="2" t="str">
        <f t="shared" si="6"/>
        <v>1</v>
      </c>
      <c r="O8" s="2" t="str">
        <f t="shared" si="15"/>
        <v>2</v>
      </c>
      <c r="P8" s="2" t="str">
        <f t="shared" si="8"/>
        <v>4</v>
      </c>
      <c r="Q8" s="2" t="str">
        <f t="shared" si="9"/>
        <v>7</v>
      </c>
      <c r="R8" s="2" t="str">
        <f t="shared" si="10"/>
        <v>0</v>
      </c>
      <c r="S8" s="2" t="str">
        <f t="shared" si="11"/>
        <v>0</v>
      </c>
      <c r="T8" s="2" t="str">
        <f t="shared" si="12"/>
        <v>0</v>
      </c>
      <c r="U8" s="2" t="str">
        <f t="shared" si="13"/>
        <v>0</v>
      </c>
      <c r="V8" s="2" t="str">
        <f t="shared" si="14"/>
        <v>0</v>
      </c>
      <c r="W8" s="2" t="s">
        <v>17</v>
      </c>
      <c r="X8" s="2" t="s">
        <v>18</v>
      </c>
      <c r="Y8" s="2">
        <v>10</v>
      </c>
      <c r="Z8" s="2">
        <v>20</v>
      </c>
      <c r="AA8" s="2">
        <v>0</v>
      </c>
      <c r="AB8" s="2">
        <v>0</v>
      </c>
      <c r="AC8" s="2">
        <v>30</v>
      </c>
      <c r="AD8" s="2" t="s">
        <v>26</v>
      </c>
      <c r="AE8" s="2" t="s">
        <v>21</v>
      </c>
      <c r="AF8" s="2" t="s">
        <v>76</v>
      </c>
      <c r="AG8" s="12" t="s">
        <v>54</v>
      </c>
    </row>
    <row r="9" spans="1:70" s="8" customFormat="1" ht="35.25" thickBot="1" x14ac:dyDescent="0.45">
      <c r="A9" s="2" t="s">
        <v>6</v>
      </c>
      <c r="B9" s="2" t="s">
        <v>395</v>
      </c>
      <c r="C9" s="2">
        <v>7421100000</v>
      </c>
      <c r="D9" s="2" t="s">
        <v>327</v>
      </c>
      <c r="E9" s="2">
        <v>7421110000</v>
      </c>
      <c r="F9" s="2" t="s">
        <v>33</v>
      </c>
      <c r="G9" s="2">
        <v>7421100007</v>
      </c>
      <c r="H9" s="2" t="str">
        <f t="shared" si="0"/>
        <v>7</v>
      </c>
      <c r="I9" s="2" t="str">
        <f t="shared" si="1"/>
        <v>0</v>
      </c>
      <c r="J9" s="2" t="str">
        <f t="shared" si="2"/>
        <v>0</v>
      </c>
      <c r="K9" s="2" t="str">
        <f t="shared" si="3"/>
        <v>0</v>
      </c>
      <c r="L9" s="2" t="str">
        <f t="shared" si="4"/>
        <v>0</v>
      </c>
      <c r="M9" s="2" t="str">
        <f t="shared" si="5"/>
        <v>1</v>
      </c>
      <c r="N9" s="2" t="str">
        <f t="shared" si="6"/>
        <v>1</v>
      </c>
      <c r="O9" s="2" t="str">
        <f t="shared" si="15"/>
        <v>2</v>
      </c>
      <c r="P9" s="2" t="str">
        <f t="shared" si="8"/>
        <v>4</v>
      </c>
      <c r="Q9" s="2" t="str">
        <f t="shared" si="9"/>
        <v>7</v>
      </c>
      <c r="R9" s="2" t="str">
        <f t="shared" si="10"/>
        <v>0</v>
      </c>
      <c r="S9" s="2" t="str">
        <f t="shared" si="11"/>
        <v>0</v>
      </c>
      <c r="T9" s="2" t="str">
        <f t="shared" si="12"/>
        <v>0</v>
      </c>
      <c r="U9" s="2" t="str">
        <f t="shared" si="13"/>
        <v>0</v>
      </c>
      <c r="V9" s="2" t="str">
        <f t="shared" si="14"/>
        <v>0</v>
      </c>
      <c r="W9" s="2" t="s">
        <v>17</v>
      </c>
      <c r="X9" s="2" t="s">
        <v>18</v>
      </c>
      <c r="Y9" s="2">
        <v>10</v>
      </c>
      <c r="Z9" s="2">
        <v>20</v>
      </c>
      <c r="AA9" s="2">
        <v>0</v>
      </c>
      <c r="AB9" s="2">
        <v>0</v>
      </c>
      <c r="AC9" s="2">
        <v>30</v>
      </c>
      <c r="AD9" s="2" t="s">
        <v>26</v>
      </c>
      <c r="AE9" s="2" t="s">
        <v>21</v>
      </c>
      <c r="AF9" s="2" t="s">
        <v>76</v>
      </c>
      <c r="AG9" s="12" t="s">
        <v>55</v>
      </c>
    </row>
    <row r="10" spans="1:70" s="8" customFormat="1" ht="35.25" thickBot="1" x14ac:dyDescent="0.45">
      <c r="A10" s="2" t="s">
        <v>6</v>
      </c>
      <c r="B10" s="2" t="s">
        <v>395</v>
      </c>
      <c r="C10" s="2">
        <v>7421100000</v>
      </c>
      <c r="D10" s="2" t="s">
        <v>327</v>
      </c>
      <c r="E10" s="2">
        <v>7421110000</v>
      </c>
      <c r="F10" s="2" t="s">
        <v>34</v>
      </c>
      <c r="G10" s="2">
        <v>7421100008</v>
      </c>
      <c r="H10" s="2" t="str">
        <f t="shared" si="0"/>
        <v>8</v>
      </c>
      <c r="I10" s="2" t="str">
        <f t="shared" si="1"/>
        <v>0</v>
      </c>
      <c r="J10" s="2" t="str">
        <f t="shared" si="2"/>
        <v>0</v>
      </c>
      <c r="K10" s="2" t="str">
        <f t="shared" si="3"/>
        <v>0</v>
      </c>
      <c r="L10" s="2" t="str">
        <f t="shared" si="4"/>
        <v>0</v>
      </c>
      <c r="M10" s="2" t="str">
        <f t="shared" si="5"/>
        <v>1</v>
      </c>
      <c r="N10" s="2" t="str">
        <f t="shared" si="6"/>
        <v>1</v>
      </c>
      <c r="O10" s="2" t="str">
        <f t="shared" si="15"/>
        <v>2</v>
      </c>
      <c r="P10" s="2" t="str">
        <f t="shared" si="8"/>
        <v>4</v>
      </c>
      <c r="Q10" s="2" t="str">
        <f t="shared" si="9"/>
        <v>7</v>
      </c>
      <c r="R10" s="2" t="str">
        <f t="shared" si="10"/>
        <v>0</v>
      </c>
      <c r="S10" s="2" t="str">
        <f t="shared" si="11"/>
        <v>0</v>
      </c>
      <c r="T10" s="2" t="str">
        <f t="shared" si="12"/>
        <v>0</v>
      </c>
      <c r="U10" s="2" t="str">
        <f t="shared" si="13"/>
        <v>0</v>
      </c>
      <c r="V10" s="2" t="str">
        <f t="shared" si="14"/>
        <v>0</v>
      </c>
      <c r="W10" s="2" t="s">
        <v>17</v>
      </c>
      <c r="X10" s="2" t="s">
        <v>18</v>
      </c>
      <c r="Y10" s="2">
        <v>10</v>
      </c>
      <c r="Z10" s="2">
        <v>20</v>
      </c>
      <c r="AA10" s="2">
        <v>0</v>
      </c>
      <c r="AB10" s="2">
        <v>0</v>
      </c>
      <c r="AC10" s="2">
        <v>30</v>
      </c>
      <c r="AD10" s="2" t="s">
        <v>26</v>
      </c>
      <c r="AE10" s="2" t="s">
        <v>21</v>
      </c>
      <c r="AF10" s="2" t="s">
        <v>76</v>
      </c>
      <c r="AG10" s="12" t="s">
        <v>56</v>
      </c>
    </row>
    <row r="11" spans="1:70" s="8" customFormat="1" ht="35.25" thickBot="1" x14ac:dyDescent="0.45">
      <c r="A11" s="2" t="s">
        <v>6</v>
      </c>
      <c r="B11" s="2" t="s">
        <v>395</v>
      </c>
      <c r="C11" s="2">
        <v>7421100000</v>
      </c>
      <c r="D11" s="2" t="s">
        <v>327</v>
      </c>
      <c r="E11" s="2">
        <v>7421110000</v>
      </c>
      <c r="F11" s="2" t="s">
        <v>35</v>
      </c>
      <c r="G11" s="2">
        <v>7421100009</v>
      </c>
      <c r="H11" s="2" t="str">
        <f t="shared" si="0"/>
        <v>9</v>
      </c>
      <c r="I11" s="2" t="str">
        <f t="shared" si="1"/>
        <v>0</v>
      </c>
      <c r="J11" s="2" t="str">
        <f t="shared" si="2"/>
        <v>0</v>
      </c>
      <c r="K11" s="2" t="str">
        <f t="shared" si="3"/>
        <v>0</v>
      </c>
      <c r="L11" s="2" t="str">
        <f t="shared" si="4"/>
        <v>0</v>
      </c>
      <c r="M11" s="2" t="str">
        <f t="shared" si="5"/>
        <v>1</v>
      </c>
      <c r="N11" s="2" t="str">
        <f t="shared" si="6"/>
        <v>1</v>
      </c>
      <c r="O11" s="2" t="str">
        <f t="shared" si="15"/>
        <v>2</v>
      </c>
      <c r="P11" s="2" t="str">
        <f t="shared" si="8"/>
        <v>4</v>
      </c>
      <c r="Q11" s="2" t="str">
        <f t="shared" si="9"/>
        <v>7</v>
      </c>
      <c r="R11" s="2" t="str">
        <f t="shared" si="10"/>
        <v>0</v>
      </c>
      <c r="S11" s="2" t="str">
        <f t="shared" si="11"/>
        <v>0</v>
      </c>
      <c r="T11" s="2" t="str">
        <f t="shared" si="12"/>
        <v>0</v>
      </c>
      <c r="U11" s="2" t="str">
        <f t="shared" si="13"/>
        <v>0</v>
      </c>
      <c r="V11" s="2" t="str">
        <f t="shared" si="14"/>
        <v>0</v>
      </c>
      <c r="W11" s="2" t="s">
        <v>17</v>
      </c>
      <c r="X11" s="2" t="s">
        <v>18</v>
      </c>
      <c r="Y11" s="2">
        <v>10</v>
      </c>
      <c r="Z11" s="2">
        <v>20</v>
      </c>
      <c r="AA11" s="2">
        <v>0</v>
      </c>
      <c r="AB11" s="2">
        <v>0</v>
      </c>
      <c r="AC11" s="2">
        <v>30</v>
      </c>
      <c r="AD11" s="2" t="s">
        <v>26</v>
      </c>
      <c r="AE11" s="2" t="s">
        <v>21</v>
      </c>
      <c r="AF11" s="2" t="s">
        <v>76</v>
      </c>
      <c r="AG11" s="12" t="s">
        <v>57</v>
      </c>
    </row>
    <row r="12" spans="1:70" s="8" customFormat="1" ht="35.25" thickBot="1" x14ac:dyDescent="0.45">
      <c r="A12" s="2" t="s">
        <v>6</v>
      </c>
      <c r="B12" s="2" t="s">
        <v>395</v>
      </c>
      <c r="C12" s="2">
        <v>7421100000</v>
      </c>
      <c r="D12" s="2" t="s">
        <v>327</v>
      </c>
      <c r="E12" s="2">
        <v>7421110000</v>
      </c>
      <c r="F12" s="2" t="s">
        <v>36</v>
      </c>
      <c r="G12" s="2">
        <v>7421100010</v>
      </c>
      <c r="H12" s="2" t="str">
        <f t="shared" si="0"/>
        <v>0</v>
      </c>
      <c r="I12" s="2" t="str">
        <f t="shared" si="1"/>
        <v>1</v>
      </c>
      <c r="J12" s="2" t="str">
        <f t="shared" si="2"/>
        <v>0</v>
      </c>
      <c r="K12" s="2" t="str">
        <f t="shared" si="3"/>
        <v>0</v>
      </c>
      <c r="L12" s="2" t="str">
        <f t="shared" si="4"/>
        <v>0</v>
      </c>
      <c r="M12" s="2" t="str">
        <f t="shared" si="5"/>
        <v>1</v>
      </c>
      <c r="N12" s="2" t="str">
        <f t="shared" si="6"/>
        <v>1</v>
      </c>
      <c r="O12" s="2" t="str">
        <f t="shared" si="15"/>
        <v>2</v>
      </c>
      <c r="P12" s="2" t="str">
        <f t="shared" si="8"/>
        <v>4</v>
      </c>
      <c r="Q12" s="2" t="str">
        <f t="shared" si="9"/>
        <v>7</v>
      </c>
      <c r="R12" s="2" t="str">
        <f t="shared" si="10"/>
        <v>0</v>
      </c>
      <c r="S12" s="2" t="str">
        <f t="shared" si="11"/>
        <v>0</v>
      </c>
      <c r="T12" s="2" t="str">
        <f t="shared" si="12"/>
        <v>0</v>
      </c>
      <c r="U12" s="2" t="str">
        <f t="shared" si="13"/>
        <v>0</v>
      </c>
      <c r="V12" s="2" t="str">
        <f t="shared" si="14"/>
        <v>0</v>
      </c>
      <c r="W12" s="2" t="s">
        <v>17</v>
      </c>
      <c r="X12" s="2" t="s">
        <v>18</v>
      </c>
      <c r="Y12" s="2">
        <v>10</v>
      </c>
      <c r="Z12" s="2">
        <v>20</v>
      </c>
      <c r="AA12" s="2">
        <v>0</v>
      </c>
      <c r="AB12" s="2">
        <v>0</v>
      </c>
      <c r="AC12" s="2">
        <v>30</v>
      </c>
      <c r="AD12" s="2" t="s">
        <v>26</v>
      </c>
      <c r="AE12" s="2" t="s">
        <v>21</v>
      </c>
      <c r="AF12" s="2" t="s">
        <v>76</v>
      </c>
      <c r="AG12" s="12" t="s">
        <v>58</v>
      </c>
    </row>
    <row r="13" spans="1:70" s="8" customFormat="1" ht="35.25" thickBot="1" x14ac:dyDescent="0.45">
      <c r="A13" s="2" t="s">
        <v>6</v>
      </c>
      <c r="B13" s="2" t="s">
        <v>395</v>
      </c>
      <c r="C13" s="2">
        <v>7421100000</v>
      </c>
      <c r="D13" s="2" t="s">
        <v>322</v>
      </c>
      <c r="E13" s="2">
        <v>7421120000</v>
      </c>
      <c r="F13" s="2" t="s">
        <v>37</v>
      </c>
      <c r="G13" s="2">
        <v>7421100011</v>
      </c>
      <c r="H13" s="2" t="str">
        <f t="shared" ref="H13:H76" si="16">MID(G13,LEN(G13),1)</f>
        <v>1</v>
      </c>
      <c r="I13" s="2" t="str">
        <f t="shared" ref="I13:I77" si="17">MID(G13,LEN(G13)-1,1)</f>
        <v>1</v>
      </c>
      <c r="J13" s="2" t="str">
        <f t="shared" ref="J13:J77" si="18">MID(G13,LEN(G13)-2,1)</f>
        <v>0</v>
      </c>
      <c r="K13" s="2" t="str">
        <f t="shared" ref="K13:K78" si="19">MID(G13,LEN(G13)-3,1)</f>
        <v>0</v>
      </c>
      <c r="L13" s="2" t="str">
        <f t="shared" si="4"/>
        <v>0</v>
      </c>
      <c r="M13" s="2" t="str">
        <f t="shared" ref="M13:M77" si="20">IF(LEN(G13)&lt;6,"0",MID(G13,LEN(G13)-5,1))</f>
        <v>1</v>
      </c>
      <c r="N13" s="2" t="str">
        <f t="shared" ref="N13:N76" si="21">IF(LEN(G13)&lt;7,"0",MID(G13,LEN(G13)-6,1))</f>
        <v>1</v>
      </c>
      <c r="O13" s="2" t="str">
        <f t="shared" si="15"/>
        <v>2</v>
      </c>
      <c r="P13" s="2" t="str">
        <f t="shared" si="8"/>
        <v>4</v>
      </c>
      <c r="Q13" s="2" t="str">
        <f t="shared" ref="Q13:Q77" si="22">IF(LEN(G13)&lt;10,"0",MID(G13,LEN(G13)-9,1))</f>
        <v>7</v>
      </c>
      <c r="R13" s="2" t="str">
        <f t="shared" si="10"/>
        <v>0</v>
      </c>
      <c r="S13" s="2" t="str">
        <f t="shared" ref="S13:S76" si="23">IF(LEN(G13)&lt;12,"0",MID(G13,LEN(G13)-11,1))</f>
        <v>0</v>
      </c>
      <c r="T13" s="2" t="str">
        <f t="shared" ref="T13:T76" si="24">IF(LEN(G13)&lt;13,"0",MID(G13,LEN(G13)-12,1))</f>
        <v>0</v>
      </c>
      <c r="U13" s="2" t="str">
        <f t="shared" ref="U13:U76" si="25">IF(LEN(G13)&lt;14,"0",MID(G13,LEN(G13)-13,1))</f>
        <v>0</v>
      </c>
      <c r="V13" s="2" t="str">
        <f t="shared" ref="V13:V76" si="26">IF(LEN(G13)&lt;15,"0",MID(G13,LEN(G13)-14,1))</f>
        <v>0</v>
      </c>
      <c r="W13" s="2" t="s">
        <v>17</v>
      </c>
      <c r="X13" s="2" t="s">
        <v>18</v>
      </c>
      <c r="Y13" s="2">
        <v>10</v>
      </c>
      <c r="Z13" s="2">
        <v>20</v>
      </c>
      <c r="AA13" s="2">
        <v>0</v>
      </c>
      <c r="AB13" s="2">
        <v>0</v>
      </c>
      <c r="AC13" s="2">
        <v>30</v>
      </c>
      <c r="AD13" s="2" t="s">
        <v>26</v>
      </c>
      <c r="AE13" s="2" t="s">
        <v>21</v>
      </c>
      <c r="AF13" s="2" t="s">
        <v>76</v>
      </c>
      <c r="AG13" s="12" t="s">
        <v>59</v>
      </c>
    </row>
    <row r="14" spans="1:70" s="8" customFormat="1" ht="35.25" thickBot="1" x14ac:dyDescent="0.45">
      <c r="A14" s="2" t="s">
        <v>6</v>
      </c>
      <c r="B14" s="2" t="s">
        <v>395</v>
      </c>
      <c r="C14" s="2">
        <v>7421100000</v>
      </c>
      <c r="D14" s="2" t="s">
        <v>322</v>
      </c>
      <c r="E14" s="2">
        <v>7421120000</v>
      </c>
      <c r="F14" s="2" t="s">
        <v>38</v>
      </c>
      <c r="G14" s="2">
        <v>7421100012</v>
      </c>
      <c r="H14" s="2" t="str">
        <f t="shared" si="16"/>
        <v>2</v>
      </c>
      <c r="I14" s="2" t="str">
        <f t="shared" si="17"/>
        <v>1</v>
      </c>
      <c r="J14" s="2" t="str">
        <f t="shared" si="18"/>
        <v>0</v>
      </c>
      <c r="K14" s="2" t="str">
        <f t="shared" si="19"/>
        <v>0</v>
      </c>
      <c r="L14" s="2" t="str">
        <f t="shared" ref="L14:L77" si="27">IF(LEN(G14)&lt;5,"0",MID(G14,LEN(G14)-4,1))</f>
        <v>0</v>
      </c>
      <c r="M14" s="2" t="str">
        <f t="shared" si="20"/>
        <v>1</v>
      </c>
      <c r="N14" s="2" t="str">
        <f t="shared" si="21"/>
        <v>1</v>
      </c>
      <c r="O14" s="2" t="str">
        <f t="shared" si="15"/>
        <v>2</v>
      </c>
      <c r="P14" s="2" t="str">
        <f t="shared" si="8"/>
        <v>4</v>
      </c>
      <c r="Q14" s="2" t="str">
        <f t="shared" si="22"/>
        <v>7</v>
      </c>
      <c r="R14" s="2" t="str">
        <f t="shared" si="10"/>
        <v>0</v>
      </c>
      <c r="S14" s="2" t="str">
        <f t="shared" si="23"/>
        <v>0</v>
      </c>
      <c r="T14" s="2" t="str">
        <f t="shared" si="24"/>
        <v>0</v>
      </c>
      <c r="U14" s="2" t="str">
        <f t="shared" si="25"/>
        <v>0</v>
      </c>
      <c r="V14" s="2" t="str">
        <f t="shared" si="26"/>
        <v>0</v>
      </c>
      <c r="W14" s="2" t="s">
        <v>17</v>
      </c>
      <c r="X14" s="2" t="s">
        <v>18</v>
      </c>
      <c r="Y14" s="2">
        <v>10</v>
      </c>
      <c r="Z14" s="2">
        <v>20</v>
      </c>
      <c r="AA14" s="2">
        <v>0</v>
      </c>
      <c r="AB14" s="2">
        <v>0</v>
      </c>
      <c r="AC14" s="2">
        <v>30</v>
      </c>
      <c r="AD14" s="2" t="s">
        <v>26</v>
      </c>
      <c r="AE14" s="2" t="s">
        <v>21</v>
      </c>
      <c r="AF14" s="2" t="s">
        <v>76</v>
      </c>
      <c r="AG14" s="12" t="s">
        <v>60</v>
      </c>
    </row>
    <row r="15" spans="1:70" s="8" customFormat="1" ht="35.25" thickBot="1" x14ac:dyDescent="0.45">
      <c r="A15" s="2" t="s">
        <v>6</v>
      </c>
      <c r="B15" s="2" t="s">
        <v>395</v>
      </c>
      <c r="C15" s="2">
        <v>7421100000</v>
      </c>
      <c r="D15" s="2" t="s">
        <v>322</v>
      </c>
      <c r="E15" s="2">
        <v>7421120000</v>
      </c>
      <c r="F15" s="2" t="s">
        <v>39</v>
      </c>
      <c r="G15" s="2">
        <v>7421100013</v>
      </c>
      <c r="H15" s="2" t="str">
        <f t="shared" si="16"/>
        <v>3</v>
      </c>
      <c r="I15" s="2" t="str">
        <f t="shared" si="17"/>
        <v>1</v>
      </c>
      <c r="J15" s="2" t="str">
        <f t="shared" si="18"/>
        <v>0</v>
      </c>
      <c r="K15" s="2" t="str">
        <f t="shared" si="19"/>
        <v>0</v>
      </c>
      <c r="L15" s="2" t="str">
        <f t="shared" si="27"/>
        <v>0</v>
      </c>
      <c r="M15" s="2" t="str">
        <f t="shared" si="20"/>
        <v>1</v>
      </c>
      <c r="N15" s="2" t="str">
        <f t="shared" si="21"/>
        <v>1</v>
      </c>
      <c r="O15" s="2" t="str">
        <f t="shared" si="15"/>
        <v>2</v>
      </c>
      <c r="P15" s="2" t="str">
        <f t="shared" si="8"/>
        <v>4</v>
      </c>
      <c r="Q15" s="2" t="str">
        <f t="shared" si="22"/>
        <v>7</v>
      </c>
      <c r="R15" s="2" t="str">
        <f t="shared" si="10"/>
        <v>0</v>
      </c>
      <c r="S15" s="2" t="str">
        <f t="shared" si="23"/>
        <v>0</v>
      </c>
      <c r="T15" s="2" t="str">
        <f t="shared" si="24"/>
        <v>0</v>
      </c>
      <c r="U15" s="2" t="str">
        <f t="shared" si="25"/>
        <v>0</v>
      </c>
      <c r="V15" s="2" t="str">
        <f t="shared" si="26"/>
        <v>0</v>
      </c>
      <c r="W15" s="2" t="s">
        <v>17</v>
      </c>
      <c r="X15" s="2" t="s">
        <v>18</v>
      </c>
      <c r="Y15" s="2">
        <v>10</v>
      </c>
      <c r="Z15" s="2">
        <v>20</v>
      </c>
      <c r="AA15" s="2">
        <v>0</v>
      </c>
      <c r="AB15" s="2">
        <v>0</v>
      </c>
      <c r="AC15" s="2">
        <v>30</v>
      </c>
      <c r="AD15" s="2" t="s">
        <v>26</v>
      </c>
      <c r="AE15" s="2" t="s">
        <v>21</v>
      </c>
      <c r="AF15" s="2" t="s">
        <v>76</v>
      </c>
      <c r="AG15" s="12" t="s">
        <v>61</v>
      </c>
    </row>
    <row r="16" spans="1:70" s="8" customFormat="1" ht="35.25" thickBot="1" x14ac:dyDescent="0.45">
      <c r="A16" s="2" t="s">
        <v>6</v>
      </c>
      <c r="B16" s="2" t="s">
        <v>395</v>
      </c>
      <c r="C16" s="2">
        <v>7421100000</v>
      </c>
      <c r="D16" s="2" t="s">
        <v>322</v>
      </c>
      <c r="E16" s="2">
        <v>7421120000</v>
      </c>
      <c r="F16" s="2" t="s">
        <v>40</v>
      </c>
      <c r="G16" s="2">
        <v>7421100014</v>
      </c>
      <c r="H16" s="2" t="str">
        <f t="shared" si="16"/>
        <v>4</v>
      </c>
      <c r="I16" s="2" t="str">
        <f t="shared" si="17"/>
        <v>1</v>
      </c>
      <c r="J16" s="2" t="str">
        <f t="shared" si="18"/>
        <v>0</v>
      </c>
      <c r="K16" s="2" t="str">
        <f t="shared" si="19"/>
        <v>0</v>
      </c>
      <c r="L16" s="2" t="str">
        <f t="shared" si="27"/>
        <v>0</v>
      </c>
      <c r="M16" s="2" t="str">
        <f t="shared" si="20"/>
        <v>1</v>
      </c>
      <c r="N16" s="2" t="str">
        <f t="shared" si="21"/>
        <v>1</v>
      </c>
      <c r="O16" s="2" t="str">
        <f t="shared" si="15"/>
        <v>2</v>
      </c>
      <c r="P16" s="2" t="str">
        <f t="shared" si="8"/>
        <v>4</v>
      </c>
      <c r="Q16" s="2" t="str">
        <f t="shared" si="22"/>
        <v>7</v>
      </c>
      <c r="R16" s="2" t="str">
        <f t="shared" si="10"/>
        <v>0</v>
      </c>
      <c r="S16" s="2" t="str">
        <f t="shared" si="23"/>
        <v>0</v>
      </c>
      <c r="T16" s="2" t="str">
        <f t="shared" si="24"/>
        <v>0</v>
      </c>
      <c r="U16" s="2" t="str">
        <f t="shared" si="25"/>
        <v>0</v>
      </c>
      <c r="V16" s="2" t="str">
        <f t="shared" si="26"/>
        <v>0</v>
      </c>
      <c r="W16" s="2" t="s">
        <v>17</v>
      </c>
      <c r="X16" s="2" t="s">
        <v>18</v>
      </c>
      <c r="Y16" s="2">
        <v>10</v>
      </c>
      <c r="Z16" s="2">
        <v>20</v>
      </c>
      <c r="AA16" s="2">
        <v>0</v>
      </c>
      <c r="AB16" s="2">
        <v>0</v>
      </c>
      <c r="AC16" s="2">
        <v>30</v>
      </c>
      <c r="AD16" s="2" t="s">
        <v>26</v>
      </c>
      <c r="AE16" s="2" t="s">
        <v>21</v>
      </c>
      <c r="AF16" s="2" t="s">
        <v>76</v>
      </c>
      <c r="AG16" s="12" t="s">
        <v>62</v>
      </c>
    </row>
    <row r="17" spans="1:33" s="8" customFormat="1" ht="35.25" thickBot="1" x14ac:dyDescent="0.45">
      <c r="A17" s="2" t="s">
        <v>6</v>
      </c>
      <c r="B17" s="2" t="s">
        <v>395</v>
      </c>
      <c r="C17" s="2">
        <v>7421100000</v>
      </c>
      <c r="D17" s="2" t="s">
        <v>322</v>
      </c>
      <c r="E17" s="2">
        <v>7421120000</v>
      </c>
      <c r="F17" s="2" t="s">
        <v>41</v>
      </c>
      <c r="G17" s="2">
        <v>7421100015</v>
      </c>
      <c r="H17" s="2" t="str">
        <f t="shared" si="16"/>
        <v>5</v>
      </c>
      <c r="I17" s="2" t="str">
        <f t="shared" si="17"/>
        <v>1</v>
      </c>
      <c r="J17" s="2" t="str">
        <f t="shared" si="18"/>
        <v>0</v>
      </c>
      <c r="K17" s="2" t="str">
        <f t="shared" si="19"/>
        <v>0</v>
      </c>
      <c r="L17" s="2" t="str">
        <f t="shared" si="27"/>
        <v>0</v>
      </c>
      <c r="M17" s="2" t="str">
        <f t="shared" si="20"/>
        <v>1</v>
      </c>
      <c r="N17" s="2" t="str">
        <f t="shared" si="21"/>
        <v>1</v>
      </c>
      <c r="O17" s="2" t="str">
        <f t="shared" si="15"/>
        <v>2</v>
      </c>
      <c r="P17" s="2" t="str">
        <f t="shared" si="8"/>
        <v>4</v>
      </c>
      <c r="Q17" s="2" t="str">
        <f t="shared" si="22"/>
        <v>7</v>
      </c>
      <c r="R17" s="2" t="str">
        <f t="shared" si="10"/>
        <v>0</v>
      </c>
      <c r="S17" s="2" t="str">
        <f t="shared" si="23"/>
        <v>0</v>
      </c>
      <c r="T17" s="2" t="str">
        <f t="shared" si="24"/>
        <v>0</v>
      </c>
      <c r="U17" s="2" t="str">
        <f t="shared" si="25"/>
        <v>0</v>
      </c>
      <c r="V17" s="2" t="str">
        <f t="shared" si="26"/>
        <v>0</v>
      </c>
      <c r="W17" s="2" t="s">
        <v>17</v>
      </c>
      <c r="X17" s="2" t="s">
        <v>18</v>
      </c>
      <c r="Y17" s="2">
        <v>10</v>
      </c>
      <c r="Z17" s="2">
        <v>20</v>
      </c>
      <c r="AA17" s="2">
        <v>0</v>
      </c>
      <c r="AB17" s="2">
        <v>0</v>
      </c>
      <c r="AC17" s="2">
        <v>30</v>
      </c>
      <c r="AD17" s="2" t="s">
        <v>26</v>
      </c>
      <c r="AE17" s="2" t="s">
        <v>21</v>
      </c>
      <c r="AF17" s="2" t="s">
        <v>76</v>
      </c>
      <c r="AG17" s="12" t="s">
        <v>63</v>
      </c>
    </row>
    <row r="18" spans="1:33" s="8" customFormat="1" ht="35.25" thickBot="1" x14ac:dyDescent="0.45">
      <c r="A18" s="2" t="s">
        <v>6</v>
      </c>
      <c r="B18" s="2" t="s">
        <v>395</v>
      </c>
      <c r="C18" s="2">
        <v>7421100000</v>
      </c>
      <c r="D18" s="2" t="s">
        <v>322</v>
      </c>
      <c r="E18" s="2">
        <v>7421120000</v>
      </c>
      <c r="F18" s="2" t="s">
        <v>42</v>
      </c>
      <c r="G18" s="2">
        <v>7421100016</v>
      </c>
      <c r="H18" s="2" t="str">
        <f t="shared" si="16"/>
        <v>6</v>
      </c>
      <c r="I18" s="2" t="str">
        <f t="shared" si="17"/>
        <v>1</v>
      </c>
      <c r="J18" s="2" t="str">
        <f t="shared" si="18"/>
        <v>0</v>
      </c>
      <c r="K18" s="2" t="str">
        <f t="shared" si="19"/>
        <v>0</v>
      </c>
      <c r="L18" s="2" t="str">
        <f t="shared" si="27"/>
        <v>0</v>
      </c>
      <c r="M18" s="2" t="str">
        <f t="shared" si="20"/>
        <v>1</v>
      </c>
      <c r="N18" s="2" t="str">
        <f t="shared" si="21"/>
        <v>1</v>
      </c>
      <c r="O18" s="2" t="str">
        <f t="shared" si="15"/>
        <v>2</v>
      </c>
      <c r="P18" s="2" t="str">
        <f t="shared" si="8"/>
        <v>4</v>
      </c>
      <c r="Q18" s="2" t="str">
        <f t="shared" si="22"/>
        <v>7</v>
      </c>
      <c r="R18" s="2" t="str">
        <f t="shared" si="10"/>
        <v>0</v>
      </c>
      <c r="S18" s="2" t="str">
        <f t="shared" si="23"/>
        <v>0</v>
      </c>
      <c r="T18" s="2" t="str">
        <f t="shared" si="24"/>
        <v>0</v>
      </c>
      <c r="U18" s="2" t="str">
        <f t="shared" si="25"/>
        <v>0</v>
      </c>
      <c r="V18" s="2" t="str">
        <f t="shared" si="26"/>
        <v>0</v>
      </c>
      <c r="W18" s="2" t="s">
        <v>17</v>
      </c>
      <c r="X18" s="2" t="s">
        <v>18</v>
      </c>
      <c r="Y18" s="2">
        <v>10</v>
      </c>
      <c r="Z18" s="2">
        <v>20</v>
      </c>
      <c r="AA18" s="2">
        <v>0</v>
      </c>
      <c r="AB18" s="2">
        <v>0</v>
      </c>
      <c r="AC18" s="2">
        <v>30</v>
      </c>
      <c r="AD18" s="2" t="s">
        <v>26</v>
      </c>
      <c r="AE18" s="2" t="s">
        <v>21</v>
      </c>
      <c r="AF18" s="2" t="s">
        <v>76</v>
      </c>
      <c r="AG18" s="12" t="s">
        <v>64</v>
      </c>
    </row>
    <row r="19" spans="1:33" s="8" customFormat="1" ht="35.25" thickBot="1" x14ac:dyDescent="0.45">
      <c r="A19" s="2" t="s">
        <v>6</v>
      </c>
      <c r="B19" s="2" t="s">
        <v>395</v>
      </c>
      <c r="C19" s="2">
        <v>7421100000</v>
      </c>
      <c r="D19" s="2" t="s">
        <v>322</v>
      </c>
      <c r="E19" s="2">
        <v>7421120000</v>
      </c>
      <c r="F19" s="2" t="s">
        <v>43</v>
      </c>
      <c r="G19" s="2">
        <v>7421100017</v>
      </c>
      <c r="H19" s="2" t="str">
        <f t="shared" si="16"/>
        <v>7</v>
      </c>
      <c r="I19" s="2" t="str">
        <f t="shared" si="17"/>
        <v>1</v>
      </c>
      <c r="J19" s="2" t="str">
        <f t="shared" si="18"/>
        <v>0</v>
      </c>
      <c r="K19" s="2" t="str">
        <f t="shared" si="19"/>
        <v>0</v>
      </c>
      <c r="L19" s="2" t="str">
        <f t="shared" si="27"/>
        <v>0</v>
      </c>
      <c r="M19" s="2" t="str">
        <f t="shared" si="20"/>
        <v>1</v>
      </c>
      <c r="N19" s="2" t="str">
        <f t="shared" si="21"/>
        <v>1</v>
      </c>
      <c r="O19" s="2" t="str">
        <f t="shared" si="15"/>
        <v>2</v>
      </c>
      <c r="P19" s="2" t="str">
        <f t="shared" si="8"/>
        <v>4</v>
      </c>
      <c r="Q19" s="2" t="str">
        <f t="shared" si="22"/>
        <v>7</v>
      </c>
      <c r="R19" s="2" t="str">
        <f t="shared" si="10"/>
        <v>0</v>
      </c>
      <c r="S19" s="2" t="str">
        <f t="shared" si="23"/>
        <v>0</v>
      </c>
      <c r="T19" s="2" t="str">
        <f t="shared" si="24"/>
        <v>0</v>
      </c>
      <c r="U19" s="2" t="str">
        <f t="shared" si="25"/>
        <v>0</v>
      </c>
      <c r="V19" s="2" t="str">
        <f t="shared" si="26"/>
        <v>0</v>
      </c>
      <c r="W19" s="2" t="s">
        <v>17</v>
      </c>
      <c r="X19" s="2" t="s">
        <v>18</v>
      </c>
      <c r="Y19" s="2">
        <v>10</v>
      </c>
      <c r="Z19" s="2">
        <v>20</v>
      </c>
      <c r="AA19" s="2">
        <v>0</v>
      </c>
      <c r="AB19" s="2">
        <v>0</v>
      </c>
      <c r="AC19" s="2">
        <v>30</v>
      </c>
      <c r="AD19" s="2" t="s">
        <v>26</v>
      </c>
      <c r="AE19" s="2" t="s">
        <v>21</v>
      </c>
      <c r="AF19" s="2" t="s">
        <v>76</v>
      </c>
      <c r="AG19" s="12" t="s">
        <v>65</v>
      </c>
    </row>
    <row r="20" spans="1:33" s="8" customFormat="1" ht="35.25" thickBot="1" x14ac:dyDescent="0.45">
      <c r="A20" s="2" t="s">
        <v>6</v>
      </c>
      <c r="B20" s="2" t="s">
        <v>395</v>
      </c>
      <c r="C20" s="2">
        <v>7421100000</v>
      </c>
      <c r="D20" s="2" t="s">
        <v>322</v>
      </c>
      <c r="E20" s="2">
        <v>7421120000</v>
      </c>
      <c r="F20" s="2" t="s">
        <v>44</v>
      </c>
      <c r="G20" s="2">
        <v>7421100018</v>
      </c>
      <c r="H20" s="2" t="str">
        <f t="shared" si="16"/>
        <v>8</v>
      </c>
      <c r="I20" s="2" t="str">
        <f t="shared" si="17"/>
        <v>1</v>
      </c>
      <c r="J20" s="2" t="str">
        <f t="shared" si="18"/>
        <v>0</v>
      </c>
      <c r="K20" s="2" t="str">
        <f t="shared" si="19"/>
        <v>0</v>
      </c>
      <c r="L20" s="2" t="str">
        <f t="shared" si="27"/>
        <v>0</v>
      </c>
      <c r="M20" s="2" t="str">
        <f t="shared" si="20"/>
        <v>1</v>
      </c>
      <c r="N20" s="2" t="str">
        <f t="shared" si="21"/>
        <v>1</v>
      </c>
      <c r="O20" s="2" t="str">
        <f t="shared" si="15"/>
        <v>2</v>
      </c>
      <c r="P20" s="2" t="str">
        <f t="shared" si="8"/>
        <v>4</v>
      </c>
      <c r="Q20" s="2" t="str">
        <f t="shared" si="22"/>
        <v>7</v>
      </c>
      <c r="R20" s="2" t="str">
        <f t="shared" si="10"/>
        <v>0</v>
      </c>
      <c r="S20" s="2" t="str">
        <f t="shared" si="23"/>
        <v>0</v>
      </c>
      <c r="T20" s="2" t="str">
        <f t="shared" si="24"/>
        <v>0</v>
      </c>
      <c r="U20" s="2" t="str">
        <f t="shared" si="25"/>
        <v>0</v>
      </c>
      <c r="V20" s="2" t="str">
        <f t="shared" si="26"/>
        <v>0</v>
      </c>
      <c r="W20" s="2" t="s">
        <v>17</v>
      </c>
      <c r="X20" s="2" t="s">
        <v>18</v>
      </c>
      <c r="Y20" s="2">
        <v>10</v>
      </c>
      <c r="Z20" s="2">
        <v>20</v>
      </c>
      <c r="AA20" s="2">
        <v>0</v>
      </c>
      <c r="AB20" s="2">
        <v>0</v>
      </c>
      <c r="AC20" s="2">
        <v>30</v>
      </c>
      <c r="AD20" s="2" t="s">
        <v>26</v>
      </c>
      <c r="AE20" s="2" t="s">
        <v>21</v>
      </c>
      <c r="AF20" s="2" t="s">
        <v>76</v>
      </c>
      <c r="AG20" s="12" t="s">
        <v>66</v>
      </c>
    </row>
    <row r="21" spans="1:33" s="8" customFormat="1" ht="35.25" thickBot="1" x14ac:dyDescent="0.45">
      <c r="A21" s="2" t="s">
        <v>6</v>
      </c>
      <c r="B21" s="2" t="s">
        <v>395</v>
      </c>
      <c r="C21" s="2">
        <v>7421100000</v>
      </c>
      <c r="D21" s="2" t="s">
        <v>322</v>
      </c>
      <c r="E21" s="2">
        <v>7421120000</v>
      </c>
      <c r="F21" s="2" t="s">
        <v>45</v>
      </c>
      <c r="G21" s="2">
        <v>7421100019</v>
      </c>
      <c r="H21" s="2" t="str">
        <f t="shared" si="16"/>
        <v>9</v>
      </c>
      <c r="I21" s="2" t="str">
        <f t="shared" si="17"/>
        <v>1</v>
      </c>
      <c r="J21" s="2" t="str">
        <f t="shared" si="18"/>
        <v>0</v>
      </c>
      <c r="K21" s="2" t="str">
        <f t="shared" si="19"/>
        <v>0</v>
      </c>
      <c r="L21" s="2" t="str">
        <f t="shared" si="27"/>
        <v>0</v>
      </c>
      <c r="M21" s="2" t="str">
        <f t="shared" si="20"/>
        <v>1</v>
      </c>
      <c r="N21" s="2" t="str">
        <f t="shared" si="21"/>
        <v>1</v>
      </c>
      <c r="O21" s="2" t="str">
        <f t="shared" si="15"/>
        <v>2</v>
      </c>
      <c r="P21" s="2" t="str">
        <f t="shared" si="8"/>
        <v>4</v>
      </c>
      <c r="Q21" s="2" t="str">
        <f t="shared" si="22"/>
        <v>7</v>
      </c>
      <c r="R21" s="2" t="str">
        <f t="shared" si="10"/>
        <v>0</v>
      </c>
      <c r="S21" s="2" t="str">
        <f t="shared" si="23"/>
        <v>0</v>
      </c>
      <c r="T21" s="2" t="str">
        <f t="shared" si="24"/>
        <v>0</v>
      </c>
      <c r="U21" s="2" t="str">
        <f t="shared" si="25"/>
        <v>0</v>
      </c>
      <c r="V21" s="2" t="str">
        <f t="shared" si="26"/>
        <v>0</v>
      </c>
      <c r="W21" s="2" t="s">
        <v>17</v>
      </c>
      <c r="X21" s="2" t="s">
        <v>18</v>
      </c>
      <c r="Y21" s="2">
        <v>10</v>
      </c>
      <c r="Z21" s="2">
        <v>20</v>
      </c>
      <c r="AA21" s="2">
        <v>0</v>
      </c>
      <c r="AB21" s="2">
        <v>0</v>
      </c>
      <c r="AC21" s="2">
        <v>30</v>
      </c>
      <c r="AD21" s="2" t="s">
        <v>26</v>
      </c>
      <c r="AE21" s="2" t="s">
        <v>21</v>
      </c>
      <c r="AF21" s="2" t="s">
        <v>76</v>
      </c>
      <c r="AG21" s="12" t="s">
        <v>67</v>
      </c>
    </row>
    <row r="22" spans="1:33" s="8" customFormat="1" ht="35.25" thickBot="1" x14ac:dyDescent="0.45">
      <c r="A22" s="2" t="s">
        <v>6</v>
      </c>
      <c r="B22" s="2" t="s">
        <v>395</v>
      </c>
      <c r="C22" s="2">
        <v>7421100000</v>
      </c>
      <c r="D22" s="2" t="s">
        <v>322</v>
      </c>
      <c r="E22" s="2">
        <v>7421120000</v>
      </c>
      <c r="F22" s="2" t="s">
        <v>46</v>
      </c>
      <c r="G22" s="2">
        <v>7421100020</v>
      </c>
      <c r="H22" s="2" t="str">
        <f t="shared" si="16"/>
        <v>0</v>
      </c>
      <c r="I22" s="2" t="str">
        <f t="shared" si="17"/>
        <v>2</v>
      </c>
      <c r="J22" s="2" t="str">
        <f t="shared" si="18"/>
        <v>0</v>
      </c>
      <c r="K22" s="2" t="str">
        <f t="shared" si="19"/>
        <v>0</v>
      </c>
      <c r="L22" s="2" t="str">
        <f t="shared" si="27"/>
        <v>0</v>
      </c>
      <c r="M22" s="2" t="str">
        <f t="shared" si="20"/>
        <v>1</v>
      </c>
      <c r="N22" s="2" t="str">
        <f t="shared" si="21"/>
        <v>1</v>
      </c>
      <c r="O22" s="2" t="str">
        <f t="shared" si="15"/>
        <v>2</v>
      </c>
      <c r="P22" s="2" t="str">
        <f t="shared" si="8"/>
        <v>4</v>
      </c>
      <c r="Q22" s="2" t="str">
        <f t="shared" si="22"/>
        <v>7</v>
      </c>
      <c r="R22" s="2" t="str">
        <f t="shared" si="10"/>
        <v>0</v>
      </c>
      <c r="S22" s="2" t="str">
        <f t="shared" si="23"/>
        <v>0</v>
      </c>
      <c r="T22" s="2" t="str">
        <f t="shared" si="24"/>
        <v>0</v>
      </c>
      <c r="U22" s="2" t="str">
        <f t="shared" si="25"/>
        <v>0</v>
      </c>
      <c r="V22" s="2" t="str">
        <f t="shared" si="26"/>
        <v>0</v>
      </c>
      <c r="W22" s="2" t="s">
        <v>17</v>
      </c>
      <c r="X22" s="2" t="s">
        <v>18</v>
      </c>
      <c r="Y22" s="2">
        <v>10</v>
      </c>
      <c r="Z22" s="2">
        <v>20</v>
      </c>
      <c r="AA22" s="2">
        <v>0</v>
      </c>
      <c r="AB22" s="2">
        <v>0</v>
      </c>
      <c r="AC22" s="2">
        <v>30</v>
      </c>
      <c r="AD22" s="2" t="s">
        <v>26</v>
      </c>
      <c r="AE22" s="2" t="s">
        <v>21</v>
      </c>
      <c r="AF22" s="2" t="s">
        <v>76</v>
      </c>
      <c r="AG22" s="12" t="s">
        <v>68</v>
      </c>
    </row>
    <row r="23" spans="1:33" s="8" customFormat="1" ht="35.25" thickBot="1" x14ac:dyDescent="0.45">
      <c r="A23" s="2" t="s">
        <v>6</v>
      </c>
      <c r="B23" s="2" t="s">
        <v>395</v>
      </c>
      <c r="C23" s="2">
        <v>7421100000</v>
      </c>
      <c r="D23" s="2" t="s">
        <v>323</v>
      </c>
      <c r="E23" s="2">
        <v>7421130000</v>
      </c>
      <c r="F23" s="2" t="s">
        <v>77</v>
      </c>
      <c r="G23" s="2">
        <v>7421100021</v>
      </c>
      <c r="H23" s="2" t="str">
        <f t="shared" si="16"/>
        <v>1</v>
      </c>
      <c r="I23" s="2" t="str">
        <f t="shared" si="17"/>
        <v>2</v>
      </c>
      <c r="J23" s="2" t="str">
        <f t="shared" si="18"/>
        <v>0</v>
      </c>
      <c r="K23" s="2" t="str">
        <f t="shared" si="19"/>
        <v>0</v>
      </c>
      <c r="L23" s="2" t="str">
        <f t="shared" si="27"/>
        <v>0</v>
      </c>
      <c r="M23" s="2" t="str">
        <f t="shared" si="20"/>
        <v>1</v>
      </c>
      <c r="N23" s="2" t="str">
        <f t="shared" si="21"/>
        <v>1</v>
      </c>
      <c r="O23" s="2" t="str">
        <f t="shared" si="15"/>
        <v>2</v>
      </c>
      <c r="P23" s="2" t="str">
        <f t="shared" si="8"/>
        <v>4</v>
      </c>
      <c r="Q23" s="2" t="str">
        <f t="shared" si="22"/>
        <v>7</v>
      </c>
      <c r="R23" s="2" t="str">
        <f t="shared" si="10"/>
        <v>0</v>
      </c>
      <c r="S23" s="2" t="str">
        <f t="shared" si="23"/>
        <v>0</v>
      </c>
      <c r="T23" s="2" t="str">
        <f t="shared" si="24"/>
        <v>0</v>
      </c>
      <c r="U23" s="2" t="str">
        <f t="shared" si="25"/>
        <v>0</v>
      </c>
      <c r="V23" s="2" t="str">
        <f t="shared" si="26"/>
        <v>0</v>
      </c>
      <c r="W23" s="2" t="s">
        <v>17</v>
      </c>
      <c r="X23" s="2" t="s">
        <v>18</v>
      </c>
      <c r="Y23" s="2">
        <v>10</v>
      </c>
      <c r="Z23" s="2">
        <v>20</v>
      </c>
      <c r="AA23" s="2">
        <v>0</v>
      </c>
      <c r="AB23" s="2">
        <v>0</v>
      </c>
      <c r="AC23" s="2">
        <v>30</v>
      </c>
      <c r="AD23" s="2" t="s">
        <v>26</v>
      </c>
      <c r="AE23" s="2" t="s">
        <v>21</v>
      </c>
      <c r="AF23" s="2" t="s">
        <v>76</v>
      </c>
      <c r="AG23" s="12" t="s">
        <v>69</v>
      </c>
    </row>
    <row r="24" spans="1:33" s="8" customFormat="1" ht="35.25" thickBot="1" x14ac:dyDescent="0.45">
      <c r="A24" s="2" t="s">
        <v>6</v>
      </c>
      <c r="B24" s="2" t="s">
        <v>395</v>
      </c>
      <c r="C24" s="2">
        <v>7421100000</v>
      </c>
      <c r="D24" s="2" t="s">
        <v>323</v>
      </c>
      <c r="E24" s="2">
        <v>7421130000</v>
      </c>
      <c r="F24" s="2" t="s">
        <v>47</v>
      </c>
      <c r="G24" s="2">
        <v>7421100022</v>
      </c>
      <c r="H24" s="2" t="str">
        <f t="shared" si="16"/>
        <v>2</v>
      </c>
      <c r="I24" s="2" t="str">
        <f t="shared" si="17"/>
        <v>2</v>
      </c>
      <c r="J24" s="2" t="str">
        <f t="shared" si="18"/>
        <v>0</v>
      </c>
      <c r="K24" s="2" t="str">
        <f t="shared" si="19"/>
        <v>0</v>
      </c>
      <c r="L24" s="2" t="str">
        <f t="shared" si="27"/>
        <v>0</v>
      </c>
      <c r="M24" s="2" t="str">
        <f t="shared" si="20"/>
        <v>1</v>
      </c>
      <c r="N24" s="2" t="str">
        <f t="shared" si="21"/>
        <v>1</v>
      </c>
      <c r="O24" s="2" t="str">
        <f t="shared" si="15"/>
        <v>2</v>
      </c>
      <c r="P24" s="2" t="str">
        <f t="shared" si="8"/>
        <v>4</v>
      </c>
      <c r="Q24" s="2" t="str">
        <f t="shared" si="22"/>
        <v>7</v>
      </c>
      <c r="R24" s="2" t="str">
        <f t="shared" si="10"/>
        <v>0</v>
      </c>
      <c r="S24" s="2" t="str">
        <f t="shared" si="23"/>
        <v>0</v>
      </c>
      <c r="T24" s="2" t="str">
        <f t="shared" si="24"/>
        <v>0</v>
      </c>
      <c r="U24" s="2" t="str">
        <f t="shared" si="25"/>
        <v>0</v>
      </c>
      <c r="V24" s="2" t="str">
        <f t="shared" si="26"/>
        <v>0</v>
      </c>
      <c r="W24" s="2" t="s">
        <v>17</v>
      </c>
      <c r="X24" s="2" t="s">
        <v>18</v>
      </c>
      <c r="Y24" s="2">
        <v>10</v>
      </c>
      <c r="Z24" s="2">
        <v>20</v>
      </c>
      <c r="AA24" s="2">
        <v>0</v>
      </c>
      <c r="AB24" s="2">
        <v>0</v>
      </c>
      <c r="AC24" s="2">
        <v>30</v>
      </c>
      <c r="AD24" s="2" t="s">
        <v>26</v>
      </c>
      <c r="AE24" s="2" t="s">
        <v>21</v>
      </c>
      <c r="AF24" s="2" t="s">
        <v>76</v>
      </c>
      <c r="AG24" s="12" t="s">
        <v>70</v>
      </c>
    </row>
    <row r="25" spans="1:33" s="8" customFormat="1" ht="35.25" thickBot="1" x14ac:dyDescent="0.45">
      <c r="A25" s="2" t="s">
        <v>6</v>
      </c>
      <c r="B25" s="2" t="s">
        <v>395</v>
      </c>
      <c r="C25" s="2">
        <v>7421100000</v>
      </c>
      <c r="D25" s="2" t="s">
        <v>323</v>
      </c>
      <c r="E25" s="2">
        <v>7421130000</v>
      </c>
      <c r="F25" s="2" t="s">
        <v>78</v>
      </c>
      <c r="G25" s="2">
        <v>7421100023</v>
      </c>
      <c r="H25" s="2" t="str">
        <f t="shared" si="16"/>
        <v>3</v>
      </c>
      <c r="I25" s="2" t="str">
        <f t="shared" si="17"/>
        <v>2</v>
      </c>
      <c r="J25" s="2" t="str">
        <f t="shared" si="18"/>
        <v>0</v>
      </c>
      <c r="K25" s="2" t="str">
        <f t="shared" si="19"/>
        <v>0</v>
      </c>
      <c r="L25" s="2" t="str">
        <f t="shared" si="27"/>
        <v>0</v>
      </c>
      <c r="M25" s="2" t="str">
        <f t="shared" si="20"/>
        <v>1</v>
      </c>
      <c r="N25" s="2" t="str">
        <f t="shared" si="21"/>
        <v>1</v>
      </c>
      <c r="O25" s="2" t="str">
        <f t="shared" si="15"/>
        <v>2</v>
      </c>
      <c r="P25" s="2" t="str">
        <f t="shared" si="8"/>
        <v>4</v>
      </c>
      <c r="Q25" s="2" t="str">
        <f t="shared" si="22"/>
        <v>7</v>
      </c>
      <c r="R25" s="2" t="str">
        <f t="shared" si="10"/>
        <v>0</v>
      </c>
      <c r="S25" s="2" t="str">
        <f t="shared" si="23"/>
        <v>0</v>
      </c>
      <c r="T25" s="2" t="str">
        <f t="shared" si="24"/>
        <v>0</v>
      </c>
      <c r="U25" s="2" t="str">
        <f t="shared" si="25"/>
        <v>0</v>
      </c>
      <c r="V25" s="2" t="str">
        <f t="shared" si="26"/>
        <v>0</v>
      </c>
      <c r="W25" s="2" t="s">
        <v>17</v>
      </c>
      <c r="X25" s="2" t="s">
        <v>18</v>
      </c>
      <c r="Y25" s="2">
        <v>10</v>
      </c>
      <c r="Z25" s="2">
        <v>20</v>
      </c>
      <c r="AA25" s="2">
        <v>0</v>
      </c>
      <c r="AB25" s="2">
        <v>0</v>
      </c>
      <c r="AC25" s="2">
        <v>30</v>
      </c>
      <c r="AD25" s="2" t="s">
        <v>26</v>
      </c>
      <c r="AE25" s="2" t="s">
        <v>21</v>
      </c>
      <c r="AF25" s="2" t="s">
        <v>76</v>
      </c>
      <c r="AG25" s="12" t="s">
        <v>71</v>
      </c>
    </row>
    <row r="26" spans="1:33" s="8" customFormat="1" ht="35.25" thickBot="1" x14ac:dyDescent="0.45">
      <c r="A26" s="2" t="s">
        <v>6</v>
      </c>
      <c r="B26" s="2" t="s">
        <v>395</v>
      </c>
      <c r="C26" s="2">
        <v>7421100000</v>
      </c>
      <c r="D26" s="2" t="s">
        <v>323</v>
      </c>
      <c r="E26" s="2">
        <v>7421130000</v>
      </c>
      <c r="F26" s="2" t="s">
        <v>79</v>
      </c>
      <c r="G26" s="2">
        <v>7421100024</v>
      </c>
      <c r="H26" s="2" t="str">
        <f t="shared" si="16"/>
        <v>4</v>
      </c>
      <c r="I26" s="2" t="str">
        <f t="shared" si="17"/>
        <v>2</v>
      </c>
      <c r="J26" s="2" t="str">
        <f t="shared" si="18"/>
        <v>0</v>
      </c>
      <c r="K26" s="2" t="str">
        <f t="shared" si="19"/>
        <v>0</v>
      </c>
      <c r="L26" s="2" t="str">
        <f t="shared" si="27"/>
        <v>0</v>
      </c>
      <c r="M26" s="2" t="str">
        <f t="shared" si="20"/>
        <v>1</v>
      </c>
      <c r="N26" s="2" t="str">
        <f t="shared" si="21"/>
        <v>1</v>
      </c>
      <c r="O26" s="2" t="str">
        <f t="shared" si="15"/>
        <v>2</v>
      </c>
      <c r="P26" s="2" t="str">
        <f t="shared" si="8"/>
        <v>4</v>
      </c>
      <c r="Q26" s="2" t="str">
        <f t="shared" si="22"/>
        <v>7</v>
      </c>
      <c r="R26" s="2" t="str">
        <f t="shared" si="10"/>
        <v>0</v>
      </c>
      <c r="S26" s="2" t="str">
        <f t="shared" si="23"/>
        <v>0</v>
      </c>
      <c r="T26" s="2" t="str">
        <f t="shared" si="24"/>
        <v>0</v>
      </c>
      <c r="U26" s="2" t="str">
        <f t="shared" si="25"/>
        <v>0</v>
      </c>
      <c r="V26" s="2" t="str">
        <f t="shared" si="26"/>
        <v>0</v>
      </c>
      <c r="W26" s="2" t="s">
        <v>17</v>
      </c>
      <c r="X26" s="2" t="s">
        <v>18</v>
      </c>
      <c r="Y26" s="2">
        <v>10</v>
      </c>
      <c r="Z26" s="2">
        <v>20</v>
      </c>
      <c r="AA26" s="2">
        <v>0</v>
      </c>
      <c r="AB26" s="2">
        <v>0</v>
      </c>
      <c r="AC26" s="2">
        <v>30</v>
      </c>
      <c r="AD26" s="2" t="s">
        <v>26</v>
      </c>
      <c r="AE26" s="2" t="s">
        <v>21</v>
      </c>
      <c r="AF26" s="2" t="s">
        <v>76</v>
      </c>
      <c r="AG26" s="12" t="s">
        <v>72</v>
      </c>
    </row>
    <row r="27" spans="1:33" s="8" customFormat="1" ht="35.25" thickBot="1" x14ac:dyDescent="0.45">
      <c r="A27" s="2" t="s">
        <v>6</v>
      </c>
      <c r="B27" s="2" t="s">
        <v>395</v>
      </c>
      <c r="C27" s="2">
        <v>7421100000</v>
      </c>
      <c r="D27" s="2" t="s">
        <v>323</v>
      </c>
      <c r="E27" s="2">
        <v>7421130000</v>
      </c>
      <c r="F27" s="2" t="s">
        <v>80</v>
      </c>
      <c r="G27" s="2">
        <v>7421100025</v>
      </c>
      <c r="H27" s="2" t="str">
        <f t="shared" si="16"/>
        <v>5</v>
      </c>
      <c r="I27" s="2" t="str">
        <f t="shared" si="17"/>
        <v>2</v>
      </c>
      <c r="J27" s="2" t="str">
        <f t="shared" si="18"/>
        <v>0</v>
      </c>
      <c r="K27" s="2" t="str">
        <f t="shared" si="19"/>
        <v>0</v>
      </c>
      <c r="L27" s="2" t="str">
        <f t="shared" si="27"/>
        <v>0</v>
      </c>
      <c r="M27" s="2" t="str">
        <f t="shared" si="20"/>
        <v>1</v>
      </c>
      <c r="N27" s="2" t="str">
        <f t="shared" si="21"/>
        <v>1</v>
      </c>
      <c r="O27" s="2" t="str">
        <f t="shared" si="15"/>
        <v>2</v>
      </c>
      <c r="P27" s="2" t="str">
        <f t="shared" si="8"/>
        <v>4</v>
      </c>
      <c r="Q27" s="2" t="str">
        <f t="shared" si="22"/>
        <v>7</v>
      </c>
      <c r="R27" s="2" t="str">
        <f t="shared" si="10"/>
        <v>0</v>
      </c>
      <c r="S27" s="2" t="str">
        <f t="shared" si="23"/>
        <v>0</v>
      </c>
      <c r="T27" s="2" t="str">
        <f t="shared" si="24"/>
        <v>0</v>
      </c>
      <c r="U27" s="2" t="str">
        <f t="shared" si="25"/>
        <v>0</v>
      </c>
      <c r="V27" s="2" t="str">
        <f t="shared" si="26"/>
        <v>0</v>
      </c>
      <c r="W27" s="2" t="s">
        <v>17</v>
      </c>
      <c r="X27" s="2" t="s">
        <v>18</v>
      </c>
      <c r="Y27" s="2">
        <v>20</v>
      </c>
      <c r="Z27" s="2">
        <v>40</v>
      </c>
      <c r="AA27" s="2">
        <v>0</v>
      </c>
      <c r="AB27" s="2">
        <v>0</v>
      </c>
      <c r="AC27" s="2">
        <v>60</v>
      </c>
      <c r="AD27" s="2" t="s">
        <v>26</v>
      </c>
      <c r="AE27" s="2" t="s">
        <v>21</v>
      </c>
      <c r="AF27" s="2" t="s">
        <v>76</v>
      </c>
      <c r="AG27" s="12" t="s">
        <v>73</v>
      </c>
    </row>
    <row r="28" spans="1:33" s="8" customFormat="1" ht="35.25" thickBot="1" x14ac:dyDescent="0.45">
      <c r="A28" s="2" t="s">
        <v>6</v>
      </c>
      <c r="B28" s="2" t="s">
        <v>395</v>
      </c>
      <c r="C28" s="2">
        <v>7421100000</v>
      </c>
      <c r="D28" s="2" t="s">
        <v>323</v>
      </c>
      <c r="E28" s="2">
        <v>7421130000</v>
      </c>
      <c r="F28" s="2" t="s">
        <v>81</v>
      </c>
      <c r="G28" s="2">
        <v>7421100026</v>
      </c>
      <c r="H28" s="2" t="str">
        <f t="shared" si="16"/>
        <v>6</v>
      </c>
      <c r="I28" s="2" t="str">
        <f t="shared" si="17"/>
        <v>2</v>
      </c>
      <c r="J28" s="2" t="str">
        <f t="shared" si="18"/>
        <v>0</v>
      </c>
      <c r="K28" s="2" t="str">
        <f t="shared" si="19"/>
        <v>0</v>
      </c>
      <c r="L28" s="2" t="str">
        <f t="shared" si="27"/>
        <v>0</v>
      </c>
      <c r="M28" s="2" t="str">
        <f t="shared" si="20"/>
        <v>1</v>
      </c>
      <c r="N28" s="2" t="str">
        <f t="shared" si="21"/>
        <v>1</v>
      </c>
      <c r="O28" s="2" t="str">
        <f t="shared" si="15"/>
        <v>2</v>
      </c>
      <c r="P28" s="2" t="str">
        <f t="shared" si="8"/>
        <v>4</v>
      </c>
      <c r="Q28" s="2" t="str">
        <f t="shared" si="22"/>
        <v>7</v>
      </c>
      <c r="R28" s="2" t="str">
        <f t="shared" si="10"/>
        <v>0</v>
      </c>
      <c r="S28" s="2" t="str">
        <f t="shared" si="23"/>
        <v>0</v>
      </c>
      <c r="T28" s="2" t="str">
        <f t="shared" si="24"/>
        <v>0</v>
      </c>
      <c r="U28" s="2" t="str">
        <f t="shared" si="25"/>
        <v>0</v>
      </c>
      <c r="V28" s="2" t="str">
        <f t="shared" si="26"/>
        <v>0</v>
      </c>
      <c r="W28" s="2" t="s">
        <v>17</v>
      </c>
      <c r="X28" s="2" t="s">
        <v>18</v>
      </c>
      <c r="Y28" s="2">
        <v>20</v>
      </c>
      <c r="Z28" s="2">
        <v>40</v>
      </c>
      <c r="AA28" s="2">
        <v>0</v>
      </c>
      <c r="AB28" s="2">
        <v>0</v>
      </c>
      <c r="AC28" s="2">
        <v>60</v>
      </c>
      <c r="AD28" s="2" t="s">
        <v>26</v>
      </c>
      <c r="AE28" s="2" t="s">
        <v>21</v>
      </c>
      <c r="AF28" s="2" t="s">
        <v>76</v>
      </c>
      <c r="AG28" s="12" t="s">
        <v>74</v>
      </c>
    </row>
    <row r="29" spans="1:33" s="8" customFormat="1" ht="35.25" thickBot="1" x14ac:dyDescent="0.45">
      <c r="A29" s="2" t="s">
        <v>6</v>
      </c>
      <c r="B29" s="2" t="s">
        <v>395</v>
      </c>
      <c r="C29" s="2">
        <v>7421100000</v>
      </c>
      <c r="D29" s="2" t="s">
        <v>323</v>
      </c>
      <c r="E29" s="2">
        <v>7421130000</v>
      </c>
      <c r="F29" s="2" t="s">
        <v>48</v>
      </c>
      <c r="G29" s="2">
        <v>7421100027</v>
      </c>
      <c r="H29" s="2" t="str">
        <f t="shared" si="16"/>
        <v>7</v>
      </c>
      <c r="I29" s="2" t="str">
        <f t="shared" si="17"/>
        <v>2</v>
      </c>
      <c r="J29" s="2" t="str">
        <f t="shared" si="18"/>
        <v>0</v>
      </c>
      <c r="K29" s="2" t="str">
        <f t="shared" si="19"/>
        <v>0</v>
      </c>
      <c r="L29" s="2" t="str">
        <f t="shared" si="27"/>
        <v>0</v>
      </c>
      <c r="M29" s="2" t="str">
        <f t="shared" si="20"/>
        <v>1</v>
      </c>
      <c r="N29" s="2" t="str">
        <f t="shared" si="21"/>
        <v>1</v>
      </c>
      <c r="O29" s="2" t="str">
        <f t="shared" si="15"/>
        <v>2</v>
      </c>
      <c r="P29" s="2" t="str">
        <f t="shared" si="8"/>
        <v>4</v>
      </c>
      <c r="Q29" s="2" t="str">
        <f t="shared" si="22"/>
        <v>7</v>
      </c>
      <c r="R29" s="2" t="str">
        <f t="shared" si="10"/>
        <v>0</v>
      </c>
      <c r="S29" s="2" t="str">
        <f t="shared" si="23"/>
        <v>0</v>
      </c>
      <c r="T29" s="2" t="str">
        <f t="shared" si="24"/>
        <v>0</v>
      </c>
      <c r="U29" s="2" t="str">
        <f t="shared" si="25"/>
        <v>0</v>
      </c>
      <c r="V29" s="2" t="str">
        <f t="shared" si="26"/>
        <v>0</v>
      </c>
      <c r="W29" s="2" t="s">
        <v>17</v>
      </c>
      <c r="X29" s="2" t="s">
        <v>18</v>
      </c>
      <c r="Y29" s="2">
        <v>20</v>
      </c>
      <c r="Z29" s="2">
        <v>40</v>
      </c>
      <c r="AA29" s="2">
        <v>0</v>
      </c>
      <c r="AB29" s="2">
        <v>0</v>
      </c>
      <c r="AC29" s="2">
        <v>60</v>
      </c>
      <c r="AD29" s="2" t="s">
        <v>26</v>
      </c>
      <c r="AE29" s="2" t="s">
        <v>21</v>
      </c>
      <c r="AF29" s="2" t="s">
        <v>76</v>
      </c>
      <c r="AG29" s="12" t="s">
        <v>75</v>
      </c>
    </row>
    <row r="30" spans="1:33" s="8" customFormat="1" ht="52.5" thickBot="1" x14ac:dyDescent="0.45">
      <c r="A30" s="2" t="s">
        <v>6</v>
      </c>
      <c r="B30" s="2" t="s">
        <v>396</v>
      </c>
      <c r="C30" s="2">
        <v>7421200000</v>
      </c>
      <c r="D30" s="2" t="s">
        <v>324</v>
      </c>
      <c r="E30" s="2">
        <v>7421210000</v>
      </c>
      <c r="F30" s="2" t="s">
        <v>82</v>
      </c>
      <c r="G30" s="2">
        <v>7421200001</v>
      </c>
      <c r="H30" s="2" t="str">
        <f t="shared" si="16"/>
        <v>1</v>
      </c>
      <c r="I30" s="2" t="str">
        <f t="shared" si="17"/>
        <v>0</v>
      </c>
      <c r="J30" s="2" t="str">
        <f t="shared" si="18"/>
        <v>0</v>
      </c>
      <c r="K30" s="2" t="str">
        <f t="shared" si="19"/>
        <v>0</v>
      </c>
      <c r="L30" s="2" t="str">
        <f t="shared" si="27"/>
        <v>0</v>
      </c>
      <c r="M30" s="2" t="str">
        <f t="shared" si="20"/>
        <v>2</v>
      </c>
      <c r="N30" s="2" t="str">
        <f t="shared" si="21"/>
        <v>1</v>
      </c>
      <c r="O30" s="2" t="str">
        <f t="shared" si="15"/>
        <v>2</v>
      </c>
      <c r="P30" s="2" t="str">
        <f t="shared" si="8"/>
        <v>4</v>
      </c>
      <c r="Q30" s="2" t="str">
        <f t="shared" si="22"/>
        <v>7</v>
      </c>
      <c r="R30" s="2" t="str">
        <f t="shared" si="10"/>
        <v>0</v>
      </c>
      <c r="S30" s="2" t="str">
        <f t="shared" si="23"/>
        <v>0</v>
      </c>
      <c r="T30" s="2" t="str">
        <f t="shared" si="24"/>
        <v>0</v>
      </c>
      <c r="U30" s="2" t="str">
        <f t="shared" si="25"/>
        <v>0</v>
      </c>
      <c r="V30" s="2" t="str">
        <f t="shared" si="26"/>
        <v>0</v>
      </c>
      <c r="W30" s="2" t="s">
        <v>17</v>
      </c>
      <c r="X30" s="2" t="s">
        <v>19</v>
      </c>
      <c r="Y30" s="2">
        <v>10</v>
      </c>
      <c r="Z30" s="2">
        <v>20</v>
      </c>
      <c r="AA30" s="2">
        <v>0</v>
      </c>
      <c r="AB30" s="2">
        <v>0</v>
      </c>
      <c r="AC30" s="2">
        <v>30</v>
      </c>
      <c r="AD30" s="2" t="s">
        <v>26</v>
      </c>
      <c r="AE30" s="2" t="s">
        <v>21</v>
      </c>
      <c r="AF30" s="2" t="s">
        <v>76</v>
      </c>
      <c r="AG30" s="12" t="s">
        <v>101</v>
      </c>
    </row>
    <row r="31" spans="1:33" s="8" customFormat="1" ht="52.5" thickBot="1" x14ac:dyDescent="0.45">
      <c r="A31" s="2" t="s">
        <v>6</v>
      </c>
      <c r="B31" s="2" t="s">
        <v>396</v>
      </c>
      <c r="C31" s="2">
        <v>7421200000</v>
      </c>
      <c r="D31" s="2" t="s">
        <v>324</v>
      </c>
      <c r="E31" s="2">
        <v>7421210000</v>
      </c>
      <c r="F31" s="2" t="s">
        <v>83</v>
      </c>
      <c r="G31" s="2">
        <v>7421200002</v>
      </c>
      <c r="H31" s="2" t="str">
        <f t="shared" si="16"/>
        <v>2</v>
      </c>
      <c r="I31" s="2" t="str">
        <f t="shared" si="17"/>
        <v>0</v>
      </c>
      <c r="J31" s="2" t="str">
        <f t="shared" si="18"/>
        <v>0</v>
      </c>
      <c r="K31" s="2" t="str">
        <f t="shared" si="19"/>
        <v>0</v>
      </c>
      <c r="L31" s="2" t="str">
        <f t="shared" si="27"/>
        <v>0</v>
      </c>
      <c r="M31" s="2" t="str">
        <f t="shared" si="20"/>
        <v>2</v>
      </c>
      <c r="N31" s="2" t="str">
        <f t="shared" si="21"/>
        <v>1</v>
      </c>
      <c r="O31" s="2" t="str">
        <f t="shared" si="15"/>
        <v>2</v>
      </c>
      <c r="P31" s="2" t="str">
        <f t="shared" si="8"/>
        <v>4</v>
      </c>
      <c r="Q31" s="2" t="str">
        <f t="shared" si="22"/>
        <v>7</v>
      </c>
      <c r="R31" s="2" t="str">
        <f t="shared" si="10"/>
        <v>0</v>
      </c>
      <c r="S31" s="2" t="str">
        <f t="shared" si="23"/>
        <v>0</v>
      </c>
      <c r="T31" s="2" t="str">
        <f t="shared" si="24"/>
        <v>0</v>
      </c>
      <c r="U31" s="2" t="str">
        <f t="shared" si="25"/>
        <v>0</v>
      </c>
      <c r="V31" s="2" t="str">
        <f t="shared" si="26"/>
        <v>0</v>
      </c>
      <c r="W31" s="2" t="s">
        <v>17</v>
      </c>
      <c r="X31" s="2" t="s">
        <v>19</v>
      </c>
      <c r="Y31" s="2">
        <v>10</v>
      </c>
      <c r="Z31" s="2">
        <v>20</v>
      </c>
      <c r="AA31" s="2">
        <v>0</v>
      </c>
      <c r="AB31" s="2">
        <v>0</v>
      </c>
      <c r="AC31" s="2">
        <v>30</v>
      </c>
      <c r="AD31" s="2" t="s">
        <v>26</v>
      </c>
      <c r="AE31" s="2" t="s">
        <v>21</v>
      </c>
      <c r="AF31" s="2" t="s">
        <v>76</v>
      </c>
      <c r="AG31" s="12" t="s">
        <v>102</v>
      </c>
    </row>
    <row r="32" spans="1:33" s="8" customFormat="1" ht="52.5" thickBot="1" x14ac:dyDescent="0.45">
      <c r="A32" s="2" t="s">
        <v>6</v>
      </c>
      <c r="B32" s="2" t="s">
        <v>396</v>
      </c>
      <c r="C32" s="2">
        <v>7421200000</v>
      </c>
      <c r="D32" s="2" t="s">
        <v>324</v>
      </c>
      <c r="E32" s="2">
        <v>7421210000</v>
      </c>
      <c r="F32" s="2" t="s">
        <v>84</v>
      </c>
      <c r="G32" s="2">
        <v>7421200003</v>
      </c>
      <c r="H32" s="2" t="str">
        <f t="shared" si="16"/>
        <v>3</v>
      </c>
      <c r="I32" s="2" t="str">
        <f t="shared" si="17"/>
        <v>0</v>
      </c>
      <c r="J32" s="2" t="str">
        <f t="shared" si="18"/>
        <v>0</v>
      </c>
      <c r="K32" s="2" t="str">
        <f t="shared" si="19"/>
        <v>0</v>
      </c>
      <c r="L32" s="2" t="str">
        <f t="shared" si="27"/>
        <v>0</v>
      </c>
      <c r="M32" s="2" t="str">
        <f t="shared" si="20"/>
        <v>2</v>
      </c>
      <c r="N32" s="2" t="str">
        <f t="shared" si="21"/>
        <v>1</v>
      </c>
      <c r="O32" s="2" t="str">
        <f t="shared" si="15"/>
        <v>2</v>
      </c>
      <c r="P32" s="2" t="str">
        <f t="shared" si="8"/>
        <v>4</v>
      </c>
      <c r="Q32" s="2" t="str">
        <f t="shared" si="22"/>
        <v>7</v>
      </c>
      <c r="R32" s="2" t="str">
        <f t="shared" si="10"/>
        <v>0</v>
      </c>
      <c r="S32" s="2" t="str">
        <f t="shared" si="23"/>
        <v>0</v>
      </c>
      <c r="T32" s="2" t="str">
        <f t="shared" si="24"/>
        <v>0</v>
      </c>
      <c r="U32" s="2" t="str">
        <f t="shared" si="25"/>
        <v>0</v>
      </c>
      <c r="V32" s="2" t="str">
        <f t="shared" si="26"/>
        <v>0</v>
      </c>
      <c r="W32" s="2" t="s">
        <v>17</v>
      </c>
      <c r="X32" s="2" t="s">
        <v>19</v>
      </c>
      <c r="Y32" s="2">
        <v>20</v>
      </c>
      <c r="Z32" s="2">
        <v>40</v>
      </c>
      <c r="AA32" s="2">
        <v>0</v>
      </c>
      <c r="AB32" s="2">
        <v>0</v>
      </c>
      <c r="AC32" s="2">
        <v>60</v>
      </c>
      <c r="AD32" s="2" t="s">
        <v>26</v>
      </c>
      <c r="AE32" s="2" t="s">
        <v>21</v>
      </c>
      <c r="AF32" s="2" t="s">
        <v>76</v>
      </c>
      <c r="AG32" s="12" t="s">
        <v>103</v>
      </c>
    </row>
    <row r="33" spans="1:33" s="8" customFormat="1" ht="52.5" thickBot="1" x14ac:dyDescent="0.45">
      <c r="A33" s="2" t="s">
        <v>6</v>
      </c>
      <c r="B33" s="2" t="s">
        <v>396</v>
      </c>
      <c r="C33" s="2">
        <v>7421200000</v>
      </c>
      <c r="D33" s="2" t="s">
        <v>324</v>
      </c>
      <c r="E33" s="2">
        <v>7421210000</v>
      </c>
      <c r="F33" s="2" t="s">
        <v>85</v>
      </c>
      <c r="G33" s="2">
        <v>7421200004</v>
      </c>
      <c r="H33" s="2" t="str">
        <f t="shared" si="16"/>
        <v>4</v>
      </c>
      <c r="I33" s="2" t="str">
        <f t="shared" si="17"/>
        <v>0</v>
      </c>
      <c r="J33" s="2" t="str">
        <f t="shared" si="18"/>
        <v>0</v>
      </c>
      <c r="K33" s="2" t="str">
        <f t="shared" si="19"/>
        <v>0</v>
      </c>
      <c r="L33" s="2" t="str">
        <f t="shared" si="27"/>
        <v>0</v>
      </c>
      <c r="M33" s="2" t="str">
        <f t="shared" si="20"/>
        <v>2</v>
      </c>
      <c r="N33" s="2" t="str">
        <f t="shared" si="21"/>
        <v>1</v>
      </c>
      <c r="O33" s="2" t="str">
        <f t="shared" si="15"/>
        <v>2</v>
      </c>
      <c r="P33" s="2" t="str">
        <f t="shared" si="8"/>
        <v>4</v>
      </c>
      <c r="Q33" s="2" t="str">
        <f t="shared" si="22"/>
        <v>7</v>
      </c>
      <c r="R33" s="2" t="str">
        <f t="shared" si="10"/>
        <v>0</v>
      </c>
      <c r="S33" s="2" t="str">
        <f t="shared" si="23"/>
        <v>0</v>
      </c>
      <c r="T33" s="2" t="str">
        <f t="shared" si="24"/>
        <v>0</v>
      </c>
      <c r="U33" s="2" t="str">
        <f t="shared" si="25"/>
        <v>0</v>
      </c>
      <c r="V33" s="2" t="str">
        <f t="shared" si="26"/>
        <v>0</v>
      </c>
      <c r="W33" s="2" t="s">
        <v>17</v>
      </c>
      <c r="X33" s="2" t="s">
        <v>19</v>
      </c>
      <c r="Y33" s="2">
        <v>10</v>
      </c>
      <c r="Z33" s="2">
        <v>20</v>
      </c>
      <c r="AA33" s="2">
        <v>0</v>
      </c>
      <c r="AB33" s="2">
        <v>0</v>
      </c>
      <c r="AC33" s="2">
        <v>30</v>
      </c>
      <c r="AD33" s="2" t="s">
        <v>26</v>
      </c>
      <c r="AE33" s="2" t="s">
        <v>21</v>
      </c>
      <c r="AF33" s="2" t="s">
        <v>76</v>
      </c>
      <c r="AG33" s="12" t="s">
        <v>104</v>
      </c>
    </row>
    <row r="34" spans="1:33" s="8" customFormat="1" ht="52.5" thickBot="1" x14ac:dyDescent="0.45">
      <c r="A34" s="2" t="s">
        <v>6</v>
      </c>
      <c r="B34" s="2" t="s">
        <v>396</v>
      </c>
      <c r="C34" s="2">
        <v>7421200000</v>
      </c>
      <c r="D34" s="2" t="s">
        <v>324</v>
      </c>
      <c r="E34" s="2">
        <v>7421210000</v>
      </c>
      <c r="F34" s="2" t="s">
        <v>86</v>
      </c>
      <c r="G34" s="2">
        <v>7421200005</v>
      </c>
      <c r="H34" s="2" t="str">
        <f t="shared" si="16"/>
        <v>5</v>
      </c>
      <c r="I34" s="2" t="str">
        <f t="shared" si="17"/>
        <v>0</v>
      </c>
      <c r="J34" s="2" t="str">
        <f t="shared" si="18"/>
        <v>0</v>
      </c>
      <c r="K34" s="2" t="str">
        <f t="shared" si="19"/>
        <v>0</v>
      </c>
      <c r="L34" s="2" t="str">
        <f t="shared" si="27"/>
        <v>0</v>
      </c>
      <c r="M34" s="2" t="str">
        <f t="shared" si="20"/>
        <v>2</v>
      </c>
      <c r="N34" s="2" t="str">
        <f t="shared" si="21"/>
        <v>1</v>
      </c>
      <c r="O34" s="2" t="str">
        <f t="shared" si="15"/>
        <v>2</v>
      </c>
      <c r="P34" s="2" t="str">
        <f t="shared" si="8"/>
        <v>4</v>
      </c>
      <c r="Q34" s="2" t="str">
        <f t="shared" si="22"/>
        <v>7</v>
      </c>
      <c r="R34" s="2" t="str">
        <f t="shared" si="10"/>
        <v>0</v>
      </c>
      <c r="S34" s="2" t="str">
        <f t="shared" si="23"/>
        <v>0</v>
      </c>
      <c r="T34" s="2" t="str">
        <f t="shared" si="24"/>
        <v>0</v>
      </c>
      <c r="U34" s="2" t="str">
        <f t="shared" si="25"/>
        <v>0</v>
      </c>
      <c r="V34" s="2" t="str">
        <f t="shared" si="26"/>
        <v>0</v>
      </c>
      <c r="W34" s="2" t="s">
        <v>17</v>
      </c>
      <c r="X34" s="2" t="s">
        <v>19</v>
      </c>
      <c r="Y34" s="2">
        <v>10</v>
      </c>
      <c r="Z34" s="2">
        <v>20</v>
      </c>
      <c r="AA34" s="2">
        <v>0</v>
      </c>
      <c r="AB34" s="2">
        <v>0</v>
      </c>
      <c r="AC34" s="2">
        <v>30</v>
      </c>
      <c r="AD34" s="2" t="s">
        <v>26</v>
      </c>
      <c r="AE34" s="2" t="s">
        <v>21</v>
      </c>
      <c r="AF34" s="2" t="s">
        <v>76</v>
      </c>
      <c r="AG34" s="12" t="s">
        <v>105</v>
      </c>
    </row>
    <row r="35" spans="1:33" s="8" customFormat="1" ht="52.5" thickBot="1" x14ac:dyDescent="0.45">
      <c r="A35" s="2" t="s">
        <v>6</v>
      </c>
      <c r="B35" s="2" t="s">
        <v>396</v>
      </c>
      <c r="C35" s="2">
        <v>7421200000</v>
      </c>
      <c r="D35" s="2" t="s">
        <v>324</v>
      </c>
      <c r="E35" s="2">
        <v>7421210000</v>
      </c>
      <c r="F35" s="2" t="s">
        <v>87</v>
      </c>
      <c r="G35" s="2">
        <v>7421200006</v>
      </c>
      <c r="H35" s="2" t="str">
        <f t="shared" si="16"/>
        <v>6</v>
      </c>
      <c r="I35" s="2" t="str">
        <f t="shared" si="17"/>
        <v>0</v>
      </c>
      <c r="J35" s="2" t="str">
        <f t="shared" si="18"/>
        <v>0</v>
      </c>
      <c r="K35" s="2" t="str">
        <f t="shared" si="19"/>
        <v>0</v>
      </c>
      <c r="L35" s="2" t="str">
        <f t="shared" si="27"/>
        <v>0</v>
      </c>
      <c r="M35" s="2" t="str">
        <f t="shared" si="20"/>
        <v>2</v>
      </c>
      <c r="N35" s="2" t="str">
        <f t="shared" si="21"/>
        <v>1</v>
      </c>
      <c r="O35" s="2" t="str">
        <f t="shared" si="15"/>
        <v>2</v>
      </c>
      <c r="P35" s="2" t="str">
        <f t="shared" si="8"/>
        <v>4</v>
      </c>
      <c r="Q35" s="2" t="str">
        <f t="shared" si="22"/>
        <v>7</v>
      </c>
      <c r="R35" s="2" t="str">
        <f t="shared" si="10"/>
        <v>0</v>
      </c>
      <c r="S35" s="2" t="str">
        <f t="shared" si="23"/>
        <v>0</v>
      </c>
      <c r="T35" s="2" t="str">
        <f t="shared" si="24"/>
        <v>0</v>
      </c>
      <c r="U35" s="2" t="str">
        <f t="shared" si="25"/>
        <v>0</v>
      </c>
      <c r="V35" s="2" t="str">
        <f t="shared" si="26"/>
        <v>0</v>
      </c>
      <c r="W35" s="2" t="s">
        <v>17</v>
      </c>
      <c r="X35" s="2" t="s">
        <v>19</v>
      </c>
      <c r="Y35" s="2">
        <v>20</v>
      </c>
      <c r="Z35" s="2">
        <v>40</v>
      </c>
      <c r="AA35" s="2">
        <v>0</v>
      </c>
      <c r="AB35" s="2">
        <v>0</v>
      </c>
      <c r="AC35" s="2">
        <v>60</v>
      </c>
      <c r="AD35" s="2" t="s">
        <v>26</v>
      </c>
      <c r="AE35" s="2" t="s">
        <v>21</v>
      </c>
      <c r="AF35" s="2" t="s">
        <v>76</v>
      </c>
      <c r="AG35" s="12" t="s">
        <v>106</v>
      </c>
    </row>
    <row r="36" spans="1:33" s="8" customFormat="1" ht="54.75" customHeight="1" thickBot="1" x14ac:dyDescent="0.45">
      <c r="A36" s="2" t="s">
        <v>6</v>
      </c>
      <c r="B36" s="2" t="s">
        <v>396</v>
      </c>
      <c r="C36" s="2">
        <v>7421200000</v>
      </c>
      <c r="D36" s="2" t="s">
        <v>324</v>
      </c>
      <c r="E36" s="2">
        <v>7421210000</v>
      </c>
      <c r="F36" s="2" t="s">
        <v>88</v>
      </c>
      <c r="G36" s="2">
        <v>7421200007</v>
      </c>
      <c r="H36" s="2" t="str">
        <f t="shared" si="16"/>
        <v>7</v>
      </c>
      <c r="I36" s="2" t="str">
        <f t="shared" si="17"/>
        <v>0</v>
      </c>
      <c r="J36" s="2" t="str">
        <f t="shared" si="18"/>
        <v>0</v>
      </c>
      <c r="K36" s="2" t="str">
        <f t="shared" si="19"/>
        <v>0</v>
      </c>
      <c r="L36" s="2" t="str">
        <f t="shared" si="27"/>
        <v>0</v>
      </c>
      <c r="M36" s="2" t="str">
        <f t="shared" si="20"/>
        <v>2</v>
      </c>
      <c r="N36" s="2" t="str">
        <f t="shared" si="21"/>
        <v>1</v>
      </c>
      <c r="O36" s="2" t="str">
        <f t="shared" si="15"/>
        <v>2</v>
      </c>
      <c r="P36" s="2" t="str">
        <f t="shared" si="8"/>
        <v>4</v>
      </c>
      <c r="Q36" s="2" t="str">
        <f t="shared" si="22"/>
        <v>7</v>
      </c>
      <c r="R36" s="2" t="str">
        <f t="shared" si="10"/>
        <v>0</v>
      </c>
      <c r="S36" s="2" t="str">
        <f t="shared" si="23"/>
        <v>0</v>
      </c>
      <c r="T36" s="2" t="str">
        <f t="shared" si="24"/>
        <v>0</v>
      </c>
      <c r="U36" s="2" t="str">
        <f t="shared" si="25"/>
        <v>0</v>
      </c>
      <c r="V36" s="2" t="str">
        <f t="shared" si="26"/>
        <v>0</v>
      </c>
      <c r="W36" s="2" t="s">
        <v>17</v>
      </c>
      <c r="X36" s="2" t="s">
        <v>19</v>
      </c>
      <c r="Y36" s="2">
        <v>10</v>
      </c>
      <c r="Z36" s="2">
        <v>20</v>
      </c>
      <c r="AA36" s="2">
        <v>0</v>
      </c>
      <c r="AB36" s="2">
        <v>0</v>
      </c>
      <c r="AC36" s="2">
        <v>30</v>
      </c>
      <c r="AD36" s="2" t="s">
        <v>26</v>
      </c>
      <c r="AE36" s="2" t="s">
        <v>21</v>
      </c>
      <c r="AF36" s="2" t="s">
        <v>76</v>
      </c>
      <c r="AG36" s="12" t="s">
        <v>107</v>
      </c>
    </row>
    <row r="37" spans="1:33" s="8" customFormat="1" ht="52.5" thickBot="1" x14ac:dyDescent="0.45">
      <c r="A37" s="2" t="s">
        <v>6</v>
      </c>
      <c r="B37" s="2" t="s">
        <v>396</v>
      </c>
      <c r="C37" s="2">
        <v>7421200000</v>
      </c>
      <c r="D37" s="2" t="s">
        <v>324</v>
      </c>
      <c r="E37" s="2">
        <v>7421210000</v>
      </c>
      <c r="F37" s="2" t="s">
        <v>89</v>
      </c>
      <c r="G37" s="2">
        <v>7421200008</v>
      </c>
      <c r="H37" s="2" t="str">
        <f t="shared" si="16"/>
        <v>8</v>
      </c>
      <c r="I37" s="2" t="str">
        <f t="shared" si="17"/>
        <v>0</v>
      </c>
      <c r="J37" s="2" t="str">
        <f t="shared" si="18"/>
        <v>0</v>
      </c>
      <c r="K37" s="2" t="str">
        <f t="shared" si="19"/>
        <v>0</v>
      </c>
      <c r="L37" s="2" t="str">
        <f t="shared" si="27"/>
        <v>0</v>
      </c>
      <c r="M37" s="2" t="str">
        <f t="shared" si="20"/>
        <v>2</v>
      </c>
      <c r="N37" s="2" t="str">
        <f t="shared" si="21"/>
        <v>1</v>
      </c>
      <c r="O37" s="2" t="str">
        <f t="shared" si="15"/>
        <v>2</v>
      </c>
      <c r="P37" s="2" t="str">
        <f t="shared" si="8"/>
        <v>4</v>
      </c>
      <c r="Q37" s="2" t="str">
        <f t="shared" si="22"/>
        <v>7</v>
      </c>
      <c r="R37" s="2" t="str">
        <f t="shared" si="10"/>
        <v>0</v>
      </c>
      <c r="S37" s="2" t="str">
        <f t="shared" si="23"/>
        <v>0</v>
      </c>
      <c r="T37" s="2" t="str">
        <f t="shared" si="24"/>
        <v>0</v>
      </c>
      <c r="U37" s="2" t="str">
        <f t="shared" si="25"/>
        <v>0</v>
      </c>
      <c r="V37" s="2" t="str">
        <f t="shared" si="26"/>
        <v>0</v>
      </c>
      <c r="W37" s="2" t="s">
        <v>17</v>
      </c>
      <c r="X37" s="2" t="s">
        <v>19</v>
      </c>
      <c r="Y37" s="2">
        <v>10</v>
      </c>
      <c r="Z37" s="2">
        <v>20</v>
      </c>
      <c r="AA37" s="2">
        <v>0</v>
      </c>
      <c r="AB37" s="2">
        <v>0</v>
      </c>
      <c r="AC37" s="2">
        <v>30</v>
      </c>
      <c r="AD37" s="2" t="s">
        <v>26</v>
      </c>
      <c r="AE37" s="2" t="s">
        <v>21</v>
      </c>
      <c r="AF37" s="2" t="s">
        <v>76</v>
      </c>
      <c r="AG37" s="12" t="s">
        <v>108</v>
      </c>
    </row>
    <row r="38" spans="1:33" s="8" customFormat="1" ht="52.5" thickBot="1" x14ac:dyDescent="0.45">
      <c r="A38" s="2" t="s">
        <v>6</v>
      </c>
      <c r="B38" s="2" t="s">
        <v>396</v>
      </c>
      <c r="C38" s="2">
        <v>7421200000</v>
      </c>
      <c r="D38" s="2" t="s">
        <v>325</v>
      </c>
      <c r="E38" s="2">
        <v>7421220000</v>
      </c>
      <c r="F38" s="2" t="s">
        <v>90</v>
      </c>
      <c r="G38" s="2">
        <v>7421200009</v>
      </c>
      <c r="H38" s="2" t="str">
        <f t="shared" si="16"/>
        <v>9</v>
      </c>
      <c r="I38" s="2" t="str">
        <f t="shared" si="17"/>
        <v>0</v>
      </c>
      <c r="J38" s="2" t="str">
        <f t="shared" si="18"/>
        <v>0</v>
      </c>
      <c r="K38" s="2" t="str">
        <f t="shared" si="19"/>
        <v>0</v>
      </c>
      <c r="L38" s="2" t="str">
        <f t="shared" si="27"/>
        <v>0</v>
      </c>
      <c r="M38" s="2" t="str">
        <f t="shared" si="20"/>
        <v>2</v>
      </c>
      <c r="N38" s="2" t="str">
        <f t="shared" si="21"/>
        <v>1</v>
      </c>
      <c r="O38" s="2" t="str">
        <f t="shared" si="15"/>
        <v>2</v>
      </c>
      <c r="P38" s="2" t="str">
        <f t="shared" si="8"/>
        <v>4</v>
      </c>
      <c r="Q38" s="2" t="str">
        <f t="shared" si="22"/>
        <v>7</v>
      </c>
      <c r="R38" s="2" t="str">
        <f t="shared" si="10"/>
        <v>0</v>
      </c>
      <c r="S38" s="2" t="str">
        <f t="shared" si="23"/>
        <v>0</v>
      </c>
      <c r="T38" s="2" t="str">
        <f t="shared" si="24"/>
        <v>0</v>
      </c>
      <c r="U38" s="2" t="str">
        <f t="shared" si="25"/>
        <v>0</v>
      </c>
      <c r="V38" s="2" t="str">
        <f t="shared" si="26"/>
        <v>0</v>
      </c>
      <c r="W38" s="2" t="s">
        <v>17</v>
      </c>
      <c r="X38" s="2" t="s">
        <v>19</v>
      </c>
      <c r="Y38" s="2">
        <v>10</v>
      </c>
      <c r="Z38" s="2">
        <v>20</v>
      </c>
      <c r="AA38" s="2">
        <v>0</v>
      </c>
      <c r="AB38" s="2">
        <v>0</v>
      </c>
      <c r="AC38" s="2">
        <v>30</v>
      </c>
      <c r="AD38" s="2" t="s">
        <v>26</v>
      </c>
      <c r="AE38" s="2" t="s">
        <v>21</v>
      </c>
      <c r="AF38" s="2" t="s">
        <v>76</v>
      </c>
      <c r="AG38" s="12" t="s">
        <v>109</v>
      </c>
    </row>
    <row r="39" spans="1:33" s="8" customFormat="1" ht="52.5" thickBot="1" x14ac:dyDescent="0.45">
      <c r="A39" s="2" t="s">
        <v>6</v>
      </c>
      <c r="B39" s="2" t="s">
        <v>396</v>
      </c>
      <c r="C39" s="2">
        <v>7421200000</v>
      </c>
      <c r="D39" s="2" t="s">
        <v>325</v>
      </c>
      <c r="E39" s="2">
        <v>7421220000</v>
      </c>
      <c r="F39" s="2" t="s">
        <v>91</v>
      </c>
      <c r="G39" s="2">
        <v>7421200010</v>
      </c>
      <c r="H39" s="2" t="str">
        <f t="shared" si="16"/>
        <v>0</v>
      </c>
      <c r="I39" s="2" t="str">
        <f t="shared" si="17"/>
        <v>1</v>
      </c>
      <c r="J39" s="2" t="str">
        <f t="shared" si="18"/>
        <v>0</v>
      </c>
      <c r="K39" s="2" t="str">
        <f t="shared" si="19"/>
        <v>0</v>
      </c>
      <c r="L39" s="2" t="str">
        <f t="shared" si="27"/>
        <v>0</v>
      </c>
      <c r="M39" s="2" t="str">
        <f t="shared" si="20"/>
        <v>2</v>
      </c>
      <c r="N39" s="2" t="str">
        <f t="shared" si="21"/>
        <v>1</v>
      </c>
      <c r="O39" s="2" t="str">
        <f t="shared" si="15"/>
        <v>2</v>
      </c>
      <c r="P39" s="2" t="str">
        <f t="shared" si="8"/>
        <v>4</v>
      </c>
      <c r="Q39" s="2" t="str">
        <f t="shared" si="22"/>
        <v>7</v>
      </c>
      <c r="R39" s="2" t="str">
        <f t="shared" si="10"/>
        <v>0</v>
      </c>
      <c r="S39" s="2" t="str">
        <f t="shared" si="23"/>
        <v>0</v>
      </c>
      <c r="T39" s="2" t="str">
        <f t="shared" si="24"/>
        <v>0</v>
      </c>
      <c r="U39" s="2" t="str">
        <f t="shared" si="25"/>
        <v>0</v>
      </c>
      <c r="V39" s="2" t="str">
        <f t="shared" si="26"/>
        <v>0</v>
      </c>
      <c r="W39" s="2" t="s">
        <v>17</v>
      </c>
      <c r="X39" s="2" t="s">
        <v>19</v>
      </c>
      <c r="Y39" s="2">
        <v>10</v>
      </c>
      <c r="Z39" s="2">
        <v>20</v>
      </c>
      <c r="AA39" s="2">
        <v>0</v>
      </c>
      <c r="AB39" s="2">
        <v>0</v>
      </c>
      <c r="AC39" s="2">
        <v>30</v>
      </c>
      <c r="AD39" s="2" t="s">
        <v>26</v>
      </c>
      <c r="AE39" s="2" t="s">
        <v>21</v>
      </c>
      <c r="AF39" s="2" t="s">
        <v>76</v>
      </c>
      <c r="AG39" s="12" t="s">
        <v>110</v>
      </c>
    </row>
    <row r="40" spans="1:33" s="8" customFormat="1" ht="52.5" thickBot="1" x14ac:dyDescent="0.45">
      <c r="A40" s="2" t="s">
        <v>6</v>
      </c>
      <c r="B40" s="2" t="s">
        <v>396</v>
      </c>
      <c r="C40" s="2">
        <v>7421200000</v>
      </c>
      <c r="D40" s="2" t="s">
        <v>325</v>
      </c>
      <c r="E40" s="2">
        <v>7421220000</v>
      </c>
      <c r="F40" s="2" t="s">
        <v>92</v>
      </c>
      <c r="G40" s="2">
        <v>7421200011</v>
      </c>
      <c r="H40" s="2" t="str">
        <f t="shared" si="16"/>
        <v>1</v>
      </c>
      <c r="I40" s="2" t="str">
        <f t="shared" si="17"/>
        <v>1</v>
      </c>
      <c r="J40" s="2" t="str">
        <f t="shared" si="18"/>
        <v>0</v>
      </c>
      <c r="K40" s="2" t="str">
        <f t="shared" si="19"/>
        <v>0</v>
      </c>
      <c r="L40" s="2" t="str">
        <f t="shared" si="27"/>
        <v>0</v>
      </c>
      <c r="M40" s="2" t="str">
        <f t="shared" si="20"/>
        <v>2</v>
      </c>
      <c r="N40" s="2" t="str">
        <f t="shared" si="21"/>
        <v>1</v>
      </c>
      <c r="O40" s="2" t="str">
        <f t="shared" si="15"/>
        <v>2</v>
      </c>
      <c r="P40" s="2" t="str">
        <f t="shared" si="8"/>
        <v>4</v>
      </c>
      <c r="Q40" s="2" t="str">
        <f t="shared" si="22"/>
        <v>7</v>
      </c>
      <c r="R40" s="2" t="str">
        <f t="shared" si="10"/>
        <v>0</v>
      </c>
      <c r="S40" s="2" t="str">
        <f t="shared" si="23"/>
        <v>0</v>
      </c>
      <c r="T40" s="2" t="str">
        <f t="shared" si="24"/>
        <v>0</v>
      </c>
      <c r="U40" s="2" t="str">
        <f t="shared" si="25"/>
        <v>0</v>
      </c>
      <c r="V40" s="2" t="str">
        <f t="shared" si="26"/>
        <v>0</v>
      </c>
      <c r="W40" s="2" t="s">
        <v>17</v>
      </c>
      <c r="X40" s="2" t="s">
        <v>19</v>
      </c>
      <c r="Y40" s="2">
        <v>10</v>
      </c>
      <c r="Z40" s="2">
        <v>20</v>
      </c>
      <c r="AA40" s="2">
        <v>0</v>
      </c>
      <c r="AB40" s="2">
        <v>0</v>
      </c>
      <c r="AC40" s="2">
        <v>30</v>
      </c>
      <c r="AD40" s="2" t="s">
        <v>26</v>
      </c>
      <c r="AE40" s="2" t="s">
        <v>21</v>
      </c>
      <c r="AF40" s="2" t="s">
        <v>76</v>
      </c>
      <c r="AG40" s="12" t="s">
        <v>111</v>
      </c>
    </row>
    <row r="41" spans="1:33" s="8" customFormat="1" ht="52.5" thickBot="1" x14ac:dyDescent="0.45">
      <c r="A41" s="2" t="s">
        <v>6</v>
      </c>
      <c r="B41" s="2" t="s">
        <v>396</v>
      </c>
      <c r="C41" s="2">
        <v>7421200000</v>
      </c>
      <c r="D41" s="2" t="s">
        <v>325</v>
      </c>
      <c r="E41" s="2">
        <v>7421220000</v>
      </c>
      <c r="F41" s="2" t="s">
        <v>93</v>
      </c>
      <c r="G41" s="2">
        <v>7421200012</v>
      </c>
      <c r="H41" s="2" t="str">
        <f t="shared" si="16"/>
        <v>2</v>
      </c>
      <c r="I41" s="2" t="str">
        <f t="shared" si="17"/>
        <v>1</v>
      </c>
      <c r="J41" s="2" t="str">
        <f t="shared" si="18"/>
        <v>0</v>
      </c>
      <c r="K41" s="2" t="str">
        <f t="shared" si="19"/>
        <v>0</v>
      </c>
      <c r="L41" s="2" t="str">
        <f t="shared" si="27"/>
        <v>0</v>
      </c>
      <c r="M41" s="2" t="str">
        <f t="shared" si="20"/>
        <v>2</v>
      </c>
      <c r="N41" s="2" t="str">
        <f t="shared" si="21"/>
        <v>1</v>
      </c>
      <c r="O41" s="2" t="str">
        <f t="shared" si="15"/>
        <v>2</v>
      </c>
      <c r="P41" s="2" t="str">
        <f t="shared" si="8"/>
        <v>4</v>
      </c>
      <c r="Q41" s="2" t="str">
        <f t="shared" si="22"/>
        <v>7</v>
      </c>
      <c r="R41" s="2" t="str">
        <f t="shared" si="10"/>
        <v>0</v>
      </c>
      <c r="S41" s="2" t="str">
        <f t="shared" si="23"/>
        <v>0</v>
      </c>
      <c r="T41" s="2" t="str">
        <f t="shared" si="24"/>
        <v>0</v>
      </c>
      <c r="U41" s="2" t="str">
        <f t="shared" si="25"/>
        <v>0</v>
      </c>
      <c r="V41" s="2" t="str">
        <f t="shared" si="26"/>
        <v>0</v>
      </c>
      <c r="W41" s="2" t="s">
        <v>17</v>
      </c>
      <c r="X41" s="2" t="s">
        <v>19</v>
      </c>
      <c r="Y41" s="2">
        <v>10</v>
      </c>
      <c r="Z41" s="2">
        <v>20</v>
      </c>
      <c r="AA41" s="2">
        <v>0</v>
      </c>
      <c r="AB41" s="2">
        <v>0</v>
      </c>
      <c r="AC41" s="2">
        <v>30</v>
      </c>
      <c r="AD41" s="2" t="s">
        <v>26</v>
      </c>
      <c r="AE41" s="2" t="s">
        <v>21</v>
      </c>
      <c r="AF41" s="2" t="s">
        <v>76</v>
      </c>
      <c r="AG41" s="12" t="s">
        <v>112</v>
      </c>
    </row>
    <row r="42" spans="1:33" s="8" customFormat="1" ht="52.5" thickBot="1" x14ac:dyDescent="0.45">
      <c r="A42" s="2" t="s">
        <v>6</v>
      </c>
      <c r="B42" s="2" t="s">
        <v>396</v>
      </c>
      <c r="C42" s="2">
        <v>7421200000</v>
      </c>
      <c r="D42" s="2" t="s">
        <v>325</v>
      </c>
      <c r="E42" s="2">
        <v>7421220000</v>
      </c>
      <c r="F42" s="2" t="s">
        <v>159</v>
      </c>
      <c r="G42" s="2">
        <v>7421200013</v>
      </c>
      <c r="H42" s="2" t="str">
        <f t="shared" si="16"/>
        <v>3</v>
      </c>
      <c r="I42" s="2" t="str">
        <f t="shared" si="17"/>
        <v>1</v>
      </c>
      <c r="J42" s="2" t="str">
        <f t="shared" si="18"/>
        <v>0</v>
      </c>
      <c r="K42" s="2" t="str">
        <f t="shared" si="19"/>
        <v>0</v>
      </c>
      <c r="L42" s="2" t="str">
        <f t="shared" si="27"/>
        <v>0</v>
      </c>
      <c r="M42" s="2" t="str">
        <f t="shared" si="20"/>
        <v>2</v>
      </c>
      <c r="N42" s="2" t="str">
        <f t="shared" si="21"/>
        <v>1</v>
      </c>
      <c r="O42" s="2" t="str">
        <f t="shared" si="15"/>
        <v>2</v>
      </c>
      <c r="P42" s="2" t="str">
        <f t="shared" si="8"/>
        <v>4</v>
      </c>
      <c r="Q42" s="2" t="str">
        <f t="shared" si="22"/>
        <v>7</v>
      </c>
      <c r="R42" s="2" t="str">
        <f t="shared" si="10"/>
        <v>0</v>
      </c>
      <c r="S42" s="2" t="str">
        <f t="shared" si="23"/>
        <v>0</v>
      </c>
      <c r="T42" s="2" t="str">
        <f t="shared" si="24"/>
        <v>0</v>
      </c>
      <c r="U42" s="2" t="str">
        <f t="shared" si="25"/>
        <v>0</v>
      </c>
      <c r="V42" s="2" t="str">
        <f t="shared" si="26"/>
        <v>0</v>
      </c>
      <c r="W42" s="2" t="s">
        <v>17</v>
      </c>
      <c r="X42" s="2" t="s">
        <v>19</v>
      </c>
      <c r="Y42" s="2">
        <v>10</v>
      </c>
      <c r="Z42" s="2">
        <v>20</v>
      </c>
      <c r="AA42" s="2">
        <v>0</v>
      </c>
      <c r="AB42" s="2">
        <v>0</v>
      </c>
      <c r="AC42" s="2">
        <v>30</v>
      </c>
      <c r="AD42" s="2" t="s">
        <v>26</v>
      </c>
      <c r="AE42" s="2" t="s">
        <v>21</v>
      </c>
      <c r="AF42" s="2" t="s">
        <v>76</v>
      </c>
      <c r="AG42" s="12" t="s">
        <v>113</v>
      </c>
    </row>
    <row r="43" spans="1:33" s="8" customFormat="1" ht="52.5" thickBot="1" x14ac:dyDescent="0.45">
      <c r="A43" s="2" t="s">
        <v>6</v>
      </c>
      <c r="B43" s="2" t="s">
        <v>396</v>
      </c>
      <c r="C43" s="2">
        <v>7421200000</v>
      </c>
      <c r="D43" s="2" t="s">
        <v>325</v>
      </c>
      <c r="E43" s="2">
        <v>7421220000</v>
      </c>
      <c r="F43" s="2" t="s">
        <v>94</v>
      </c>
      <c r="G43" s="2">
        <v>7421200014</v>
      </c>
      <c r="H43" s="2" t="str">
        <f t="shared" si="16"/>
        <v>4</v>
      </c>
      <c r="I43" s="2" t="str">
        <f t="shared" si="17"/>
        <v>1</v>
      </c>
      <c r="J43" s="2" t="str">
        <f t="shared" si="18"/>
        <v>0</v>
      </c>
      <c r="K43" s="2" t="str">
        <f t="shared" si="19"/>
        <v>0</v>
      </c>
      <c r="L43" s="2" t="str">
        <f t="shared" si="27"/>
        <v>0</v>
      </c>
      <c r="M43" s="2" t="str">
        <f t="shared" si="20"/>
        <v>2</v>
      </c>
      <c r="N43" s="2" t="str">
        <f t="shared" si="21"/>
        <v>1</v>
      </c>
      <c r="O43" s="2" t="str">
        <f t="shared" si="15"/>
        <v>2</v>
      </c>
      <c r="P43" s="2" t="str">
        <f t="shared" si="8"/>
        <v>4</v>
      </c>
      <c r="Q43" s="2" t="str">
        <f t="shared" si="22"/>
        <v>7</v>
      </c>
      <c r="R43" s="2" t="str">
        <f t="shared" si="10"/>
        <v>0</v>
      </c>
      <c r="S43" s="2" t="str">
        <f t="shared" si="23"/>
        <v>0</v>
      </c>
      <c r="T43" s="2" t="str">
        <f t="shared" si="24"/>
        <v>0</v>
      </c>
      <c r="U43" s="2" t="str">
        <f t="shared" si="25"/>
        <v>0</v>
      </c>
      <c r="V43" s="2" t="str">
        <f t="shared" si="26"/>
        <v>0</v>
      </c>
      <c r="W43" s="2" t="s">
        <v>17</v>
      </c>
      <c r="X43" s="2" t="s">
        <v>19</v>
      </c>
      <c r="Y43" s="2">
        <v>10</v>
      </c>
      <c r="Z43" s="2">
        <v>20</v>
      </c>
      <c r="AA43" s="2">
        <v>0</v>
      </c>
      <c r="AB43" s="2">
        <v>0</v>
      </c>
      <c r="AC43" s="2">
        <v>30</v>
      </c>
      <c r="AD43" s="2" t="s">
        <v>26</v>
      </c>
      <c r="AE43" s="2" t="s">
        <v>21</v>
      </c>
      <c r="AF43" s="2" t="s">
        <v>76</v>
      </c>
      <c r="AG43" s="12" t="s">
        <v>114</v>
      </c>
    </row>
    <row r="44" spans="1:33" s="8" customFormat="1" ht="52.5" thickBot="1" x14ac:dyDescent="0.45">
      <c r="A44" s="2" t="s">
        <v>6</v>
      </c>
      <c r="B44" s="2" t="s">
        <v>396</v>
      </c>
      <c r="C44" s="2">
        <v>7421200000</v>
      </c>
      <c r="D44" s="2" t="s">
        <v>325</v>
      </c>
      <c r="E44" s="2">
        <v>7421220000</v>
      </c>
      <c r="F44" s="2" t="s">
        <v>336</v>
      </c>
      <c r="G44" s="2">
        <v>7421200015</v>
      </c>
      <c r="H44" s="2" t="str">
        <f t="shared" si="16"/>
        <v>5</v>
      </c>
      <c r="I44" s="2" t="str">
        <f t="shared" si="17"/>
        <v>1</v>
      </c>
      <c r="J44" s="2" t="str">
        <f t="shared" si="18"/>
        <v>0</v>
      </c>
      <c r="K44" s="2" t="str">
        <f t="shared" si="19"/>
        <v>0</v>
      </c>
      <c r="L44" s="2" t="str">
        <f t="shared" si="27"/>
        <v>0</v>
      </c>
      <c r="M44" s="2" t="str">
        <f t="shared" si="20"/>
        <v>2</v>
      </c>
      <c r="N44" s="2" t="str">
        <f t="shared" si="21"/>
        <v>1</v>
      </c>
      <c r="O44" s="2" t="str">
        <f t="shared" si="15"/>
        <v>2</v>
      </c>
      <c r="P44" s="2" t="str">
        <f t="shared" si="8"/>
        <v>4</v>
      </c>
      <c r="Q44" s="2" t="str">
        <f t="shared" si="22"/>
        <v>7</v>
      </c>
      <c r="R44" s="2" t="str">
        <f t="shared" si="10"/>
        <v>0</v>
      </c>
      <c r="S44" s="2" t="str">
        <f t="shared" si="23"/>
        <v>0</v>
      </c>
      <c r="T44" s="2" t="str">
        <f t="shared" si="24"/>
        <v>0</v>
      </c>
      <c r="U44" s="2" t="str">
        <f t="shared" si="25"/>
        <v>0</v>
      </c>
      <c r="V44" s="2" t="str">
        <f t="shared" si="26"/>
        <v>0</v>
      </c>
      <c r="W44" s="2" t="s">
        <v>17</v>
      </c>
      <c r="X44" s="2" t="s">
        <v>19</v>
      </c>
      <c r="Y44" s="2">
        <v>10</v>
      </c>
      <c r="Z44" s="2">
        <v>20</v>
      </c>
      <c r="AA44" s="2">
        <v>0</v>
      </c>
      <c r="AB44" s="2">
        <v>0</v>
      </c>
      <c r="AC44" s="2">
        <v>30</v>
      </c>
      <c r="AD44" s="2" t="s">
        <v>26</v>
      </c>
      <c r="AE44" s="2" t="s">
        <v>21</v>
      </c>
      <c r="AF44" s="2" t="s">
        <v>76</v>
      </c>
      <c r="AG44" s="12" t="s">
        <v>115</v>
      </c>
    </row>
    <row r="45" spans="1:33" s="8" customFormat="1" ht="52.5" thickBot="1" x14ac:dyDescent="0.45">
      <c r="A45" s="2" t="s">
        <v>6</v>
      </c>
      <c r="B45" s="2" t="s">
        <v>396</v>
      </c>
      <c r="C45" s="2">
        <v>7421200000</v>
      </c>
      <c r="D45" s="2" t="s">
        <v>325</v>
      </c>
      <c r="E45" s="2">
        <v>7421220000</v>
      </c>
      <c r="F45" s="2" t="s">
        <v>337</v>
      </c>
      <c r="G45" s="2">
        <v>7421200016</v>
      </c>
      <c r="H45" s="2" t="str">
        <f t="shared" si="16"/>
        <v>6</v>
      </c>
      <c r="I45" s="2" t="str">
        <f t="shared" si="17"/>
        <v>1</v>
      </c>
      <c r="J45" s="2" t="str">
        <f t="shared" si="18"/>
        <v>0</v>
      </c>
      <c r="K45" s="2" t="str">
        <f t="shared" si="19"/>
        <v>0</v>
      </c>
      <c r="L45" s="2" t="str">
        <f t="shared" si="27"/>
        <v>0</v>
      </c>
      <c r="M45" s="2" t="str">
        <f t="shared" si="20"/>
        <v>2</v>
      </c>
      <c r="N45" s="2" t="str">
        <f t="shared" si="21"/>
        <v>1</v>
      </c>
      <c r="O45" s="2" t="str">
        <f t="shared" si="15"/>
        <v>2</v>
      </c>
      <c r="P45" s="2" t="str">
        <f t="shared" si="8"/>
        <v>4</v>
      </c>
      <c r="Q45" s="2" t="str">
        <f t="shared" si="22"/>
        <v>7</v>
      </c>
      <c r="R45" s="2" t="str">
        <f t="shared" si="10"/>
        <v>0</v>
      </c>
      <c r="S45" s="2" t="str">
        <f t="shared" si="23"/>
        <v>0</v>
      </c>
      <c r="T45" s="2" t="str">
        <f t="shared" si="24"/>
        <v>0</v>
      </c>
      <c r="U45" s="2" t="str">
        <f t="shared" si="25"/>
        <v>0</v>
      </c>
      <c r="V45" s="2" t="str">
        <f t="shared" si="26"/>
        <v>0</v>
      </c>
      <c r="W45" s="2" t="s">
        <v>17</v>
      </c>
      <c r="X45" s="2" t="s">
        <v>19</v>
      </c>
      <c r="Y45" s="2">
        <v>10</v>
      </c>
      <c r="Z45" s="2">
        <v>20</v>
      </c>
      <c r="AA45" s="2">
        <v>0</v>
      </c>
      <c r="AB45" s="2">
        <v>0</v>
      </c>
      <c r="AC45" s="2">
        <v>30</v>
      </c>
      <c r="AD45" s="2" t="s">
        <v>26</v>
      </c>
      <c r="AE45" s="2" t="s">
        <v>21</v>
      </c>
      <c r="AF45" s="2" t="s">
        <v>76</v>
      </c>
      <c r="AG45" s="12" t="s">
        <v>116</v>
      </c>
    </row>
    <row r="46" spans="1:33" s="8" customFormat="1" ht="52.5" thickBot="1" x14ac:dyDescent="0.45">
      <c r="A46" s="2" t="s">
        <v>6</v>
      </c>
      <c r="B46" s="2" t="s">
        <v>396</v>
      </c>
      <c r="C46" s="2">
        <v>7421200000</v>
      </c>
      <c r="D46" s="2" t="s">
        <v>325</v>
      </c>
      <c r="E46" s="2">
        <v>7421220000</v>
      </c>
      <c r="F46" s="2" t="s">
        <v>95</v>
      </c>
      <c r="G46" s="2">
        <v>7421200017</v>
      </c>
      <c r="H46" s="2" t="str">
        <f t="shared" si="16"/>
        <v>7</v>
      </c>
      <c r="I46" s="2" t="str">
        <f t="shared" si="17"/>
        <v>1</v>
      </c>
      <c r="J46" s="2" t="str">
        <f t="shared" si="18"/>
        <v>0</v>
      </c>
      <c r="K46" s="2" t="str">
        <f t="shared" si="19"/>
        <v>0</v>
      </c>
      <c r="L46" s="2" t="str">
        <f t="shared" si="27"/>
        <v>0</v>
      </c>
      <c r="M46" s="2" t="str">
        <f t="shared" si="20"/>
        <v>2</v>
      </c>
      <c r="N46" s="2" t="str">
        <f t="shared" si="21"/>
        <v>1</v>
      </c>
      <c r="O46" s="2" t="str">
        <f t="shared" si="15"/>
        <v>2</v>
      </c>
      <c r="P46" s="2" t="str">
        <f t="shared" si="8"/>
        <v>4</v>
      </c>
      <c r="Q46" s="2" t="str">
        <f t="shared" si="22"/>
        <v>7</v>
      </c>
      <c r="R46" s="2" t="str">
        <f t="shared" si="10"/>
        <v>0</v>
      </c>
      <c r="S46" s="2" t="str">
        <f t="shared" si="23"/>
        <v>0</v>
      </c>
      <c r="T46" s="2" t="str">
        <f t="shared" si="24"/>
        <v>0</v>
      </c>
      <c r="U46" s="2" t="str">
        <f t="shared" si="25"/>
        <v>0</v>
      </c>
      <c r="V46" s="2" t="str">
        <f t="shared" si="26"/>
        <v>0</v>
      </c>
      <c r="W46" s="2" t="s">
        <v>17</v>
      </c>
      <c r="X46" s="2" t="s">
        <v>19</v>
      </c>
      <c r="Y46" s="2">
        <v>20</v>
      </c>
      <c r="Z46" s="2">
        <v>40</v>
      </c>
      <c r="AA46" s="2">
        <v>0</v>
      </c>
      <c r="AB46" s="2">
        <v>0</v>
      </c>
      <c r="AC46" s="2">
        <v>60</v>
      </c>
      <c r="AD46" s="2" t="s">
        <v>26</v>
      </c>
      <c r="AE46" s="2" t="s">
        <v>21</v>
      </c>
      <c r="AF46" s="2" t="s">
        <v>76</v>
      </c>
      <c r="AG46" s="12" t="s">
        <v>117</v>
      </c>
    </row>
    <row r="47" spans="1:33" s="8" customFormat="1" ht="52.5" thickBot="1" x14ac:dyDescent="0.45">
      <c r="A47" s="2" t="s">
        <v>6</v>
      </c>
      <c r="B47" s="2" t="s">
        <v>396</v>
      </c>
      <c r="C47" s="2">
        <v>7421200000</v>
      </c>
      <c r="D47" s="2" t="s">
        <v>326</v>
      </c>
      <c r="E47" s="2">
        <v>7421230000</v>
      </c>
      <c r="F47" s="2" t="s">
        <v>96</v>
      </c>
      <c r="G47" s="2">
        <v>7421200018</v>
      </c>
      <c r="H47" s="2" t="str">
        <f t="shared" si="16"/>
        <v>8</v>
      </c>
      <c r="I47" s="2" t="str">
        <f t="shared" si="17"/>
        <v>1</v>
      </c>
      <c r="J47" s="2" t="str">
        <f t="shared" si="18"/>
        <v>0</v>
      </c>
      <c r="K47" s="2" t="str">
        <f t="shared" si="19"/>
        <v>0</v>
      </c>
      <c r="L47" s="2" t="str">
        <f t="shared" si="27"/>
        <v>0</v>
      </c>
      <c r="M47" s="2" t="str">
        <f t="shared" si="20"/>
        <v>2</v>
      </c>
      <c r="N47" s="2" t="str">
        <f t="shared" si="21"/>
        <v>1</v>
      </c>
      <c r="O47" s="2" t="str">
        <f t="shared" si="15"/>
        <v>2</v>
      </c>
      <c r="P47" s="2" t="str">
        <f t="shared" si="8"/>
        <v>4</v>
      </c>
      <c r="Q47" s="2" t="str">
        <f t="shared" si="22"/>
        <v>7</v>
      </c>
      <c r="R47" s="2" t="str">
        <f t="shared" si="10"/>
        <v>0</v>
      </c>
      <c r="S47" s="2" t="str">
        <f t="shared" si="23"/>
        <v>0</v>
      </c>
      <c r="T47" s="2" t="str">
        <f t="shared" si="24"/>
        <v>0</v>
      </c>
      <c r="U47" s="2" t="str">
        <f t="shared" si="25"/>
        <v>0</v>
      </c>
      <c r="V47" s="2" t="str">
        <f t="shared" si="26"/>
        <v>0</v>
      </c>
      <c r="W47" s="2" t="s">
        <v>17</v>
      </c>
      <c r="X47" s="2" t="s">
        <v>19</v>
      </c>
      <c r="Y47" s="2">
        <v>10</v>
      </c>
      <c r="Z47" s="2">
        <v>20</v>
      </c>
      <c r="AA47" s="2">
        <v>0</v>
      </c>
      <c r="AB47" s="2">
        <v>0</v>
      </c>
      <c r="AC47" s="2">
        <v>30</v>
      </c>
      <c r="AD47" s="2" t="s">
        <v>26</v>
      </c>
      <c r="AE47" s="2" t="s">
        <v>21</v>
      </c>
      <c r="AF47" s="2" t="s">
        <v>76</v>
      </c>
      <c r="AG47" s="12" t="s">
        <v>118</v>
      </c>
    </row>
    <row r="48" spans="1:33" s="8" customFormat="1" ht="52.5" thickBot="1" x14ac:dyDescent="0.45">
      <c r="A48" s="2" t="s">
        <v>6</v>
      </c>
      <c r="B48" s="2" t="s">
        <v>396</v>
      </c>
      <c r="C48" s="2">
        <v>7421200000</v>
      </c>
      <c r="D48" s="2" t="s">
        <v>326</v>
      </c>
      <c r="E48" s="2">
        <v>7421230000</v>
      </c>
      <c r="F48" s="2" t="s">
        <v>97</v>
      </c>
      <c r="G48" s="2">
        <v>7421200019</v>
      </c>
      <c r="H48" s="2" t="str">
        <f t="shared" si="16"/>
        <v>9</v>
      </c>
      <c r="I48" s="2" t="str">
        <f t="shared" si="17"/>
        <v>1</v>
      </c>
      <c r="J48" s="2" t="str">
        <f t="shared" si="18"/>
        <v>0</v>
      </c>
      <c r="K48" s="2" t="str">
        <f t="shared" si="19"/>
        <v>0</v>
      </c>
      <c r="L48" s="2" t="str">
        <f t="shared" si="27"/>
        <v>0</v>
      </c>
      <c r="M48" s="2" t="str">
        <f t="shared" si="20"/>
        <v>2</v>
      </c>
      <c r="N48" s="2" t="str">
        <f t="shared" si="21"/>
        <v>1</v>
      </c>
      <c r="O48" s="2" t="str">
        <f t="shared" si="15"/>
        <v>2</v>
      </c>
      <c r="P48" s="2" t="str">
        <f t="shared" si="8"/>
        <v>4</v>
      </c>
      <c r="Q48" s="2" t="str">
        <f t="shared" si="22"/>
        <v>7</v>
      </c>
      <c r="R48" s="2" t="str">
        <f t="shared" si="10"/>
        <v>0</v>
      </c>
      <c r="S48" s="2" t="str">
        <f t="shared" si="23"/>
        <v>0</v>
      </c>
      <c r="T48" s="2" t="str">
        <f t="shared" si="24"/>
        <v>0</v>
      </c>
      <c r="U48" s="2" t="str">
        <f t="shared" si="25"/>
        <v>0</v>
      </c>
      <c r="V48" s="2" t="str">
        <f t="shared" si="26"/>
        <v>0</v>
      </c>
      <c r="W48" s="2" t="s">
        <v>17</v>
      </c>
      <c r="X48" s="2" t="s">
        <v>19</v>
      </c>
      <c r="Y48" s="2">
        <v>10</v>
      </c>
      <c r="Z48" s="2">
        <v>20</v>
      </c>
      <c r="AA48" s="2">
        <v>0</v>
      </c>
      <c r="AB48" s="2">
        <v>0</v>
      </c>
      <c r="AC48" s="2">
        <v>30</v>
      </c>
      <c r="AD48" s="2" t="s">
        <v>26</v>
      </c>
      <c r="AE48" s="2" t="s">
        <v>21</v>
      </c>
      <c r="AF48" s="2" t="s">
        <v>76</v>
      </c>
      <c r="AG48" s="12" t="s">
        <v>119</v>
      </c>
    </row>
    <row r="49" spans="1:33" s="8" customFormat="1" ht="59.25" customHeight="1" thickBot="1" x14ac:dyDescent="0.45">
      <c r="A49" s="2" t="s">
        <v>6</v>
      </c>
      <c r="B49" s="2" t="s">
        <v>396</v>
      </c>
      <c r="C49" s="2">
        <v>7421200000</v>
      </c>
      <c r="D49" s="2" t="s">
        <v>326</v>
      </c>
      <c r="E49" s="2">
        <v>7421230000</v>
      </c>
      <c r="F49" s="2" t="s">
        <v>160</v>
      </c>
      <c r="G49" s="2">
        <v>7421200020</v>
      </c>
      <c r="H49" s="2" t="str">
        <f t="shared" si="16"/>
        <v>0</v>
      </c>
      <c r="I49" s="2" t="str">
        <f t="shared" si="17"/>
        <v>2</v>
      </c>
      <c r="J49" s="2" t="str">
        <f t="shared" si="18"/>
        <v>0</v>
      </c>
      <c r="K49" s="2" t="str">
        <f t="shared" si="19"/>
        <v>0</v>
      </c>
      <c r="L49" s="2" t="str">
        <f t="shared" si="27"/>
        <v>0</v>
      </c>
      <c r="M49" s="2" t="str">
        <f t="shared" si="20"/>
        <v>2</v>
      </c>
      <c r="N49" s="2" t="str">
        <f t="shared" si="21"/>
        <v>1</v>
      </c>
      <c r="O49" s="2" t="str">
        <f t="shared" si="15"/>
        <v>2</v>
      </c>
      <c r="P49" s="2" t="str">
        <f t="shared" si="8"/>
        <v>4</v>
      </c>
      <c r="Q49" s="2" t="str">
        <f t="shared" si="22"/>
        <v>7</v>
      </c>
      <c r="R49" s="2" t="str">
        <f t="shared" si="10"/>
        <v>0</v>
      </c>
      <c r="S49" s="2" t="str">
        <f t="shared" si="23"/>
        <v>0</v>
      </c>
      <c r="T49" s="2" t="str">
        <f t="shared" si="24"/>
        <v>0</v>
      </c>
      <c r="U49" s="2" t="str">
        <f t="shared" si="25"/>
        <v>0</v>
      </c>
      <c r="V49" s="2" t="str">
        <f t="shared" si="26"/>
        <v>0</v>
      </c>
      <c r="W49" s="2" t="s">
        <v>17</v>
      </c>
      <c r="X49" s="2" t="s">
        <v>19</v>
      </c>
      <c r="Y49" s="2">
        <v>10</v>
      </c>
      <c r="Z49" s="2">
        <v>20</v>
      </c>
      <c r="AA49" s="2">
        <v>0</v>
      </c>
      <c r="AB49" s="2">
        <v>0</v>
      </c>
      <c r="AC49" s="2">
        <v>30</v>
      </c>
      <c r="AD49" s="2" t="s">
        <v>26</v>
      </c>
      <c r="AE49" s="2" t="s">
        <v>21</v>
      </c>
      <c r="AF49" s="2" t="s">
        <v>76</v>
      </c>
      <c r="AG49" s="12" t="s">
        <v>124</v>
      </c>
    </row>
    <row r="50" spans="1:33" s="8" customFormat="1" ht="52.5" thickBot="1" x14ac:dyDescent="0.45">
      <c r="A50" s="2" t="s">
        <v>6</v>
      </c>
      <c r="B50" s="2" t="s">
        <v>396</v>
      </c>
      <c r="C50" s="2">
        <v>7421200000</v>
      </c>
      <c r="D50" s="2" t="s">
        <v>326</v>
      </c>
      <c r="E50" s="2">
        <v>7421230000</v>
      </c>
      <c r="F50" s="2" t="s">
        <v>98</v>
      </c>
      <c r="G50" s="2">
        <v>7421200021</v>
      </c>
      <c r="H50" s="2" t="str">
        <f t="shared" si="16"/>
        <v>1</v>
      </c>
      <c r="I50" s="2" t="str">
        <f t="shared" si="17"/>
        <v>2</v>
      </c>
      <c r="J50" s="2" t="str">
        <f t="shared" si="18"/>
        <v>0</v>
      </c>
      <c r="K50" s="2" t="str">
        <f t="shared" si="19"/>
        <v>0</v>
      </c>
      <c r="L50" s="2" t="str">
        <f t="shared" si="27"/>
        <v>0</v>
      </c>
      <c r="M50" s="2" t="str">
        <f t="shared" si="20"/>
        <v>2</v>
      </c>
      <c r="N50" s="2" t="str">
        <f t="shared" si="21"/>
        <v>1</v>
      </c>
      <c r="O50" s="2" t="str">
        <f t="shared" si="15"/>
        <v>2</v>
      </c>
      <c r="P50" s="2" t="str">
        <f t="shared" si="8"/>
        <v>4</v>
      </c>
      <c r="Q50" s="2" t="str">
        <f t="shared" si="22"/>
        <v>7</v>
      </c>
      <c r="R50" s="2" t="str">
        <f t="shared" si="10"/>
        <v>0</v>
      </c>
      <c r="S50" s="2" t="str">
        <f t="shared" si="23"/>
        <v>0</v>
      </c>
      <c r="T50" s="2" t="str">
        <f t="shared" si="24"/>
        <v>0</v>
      </c>
      <c r="U50" s="2" t="str">
        <f t="shared" si="25"/>
        <v>0</v>
      </c>
      <c r="V50" s="2" t="str">
        <f t="shared" si="26"/>
        <v>0</v>
      </c>
      <c r="W50" s="2" t="s">
        <v>17</v>
      </c>
      <c r="X50" s="2" t="s">
        <v>19</v>
      </c>
      <c r="Y50" s="2">
        <v>10</v>
      </c>
      <c r="Z50" s="2">
        <v>20</v>
      </c>
      <c r="AA50" s="2">
        <v>0</v>
      </c>
      <c r="AB50" s="2">
        <v>0</v>
      </c>
      <c r="AC50" s="2">
        <v>30</v>
      </c>
      <c r="AD50" s="2" t="s">
        <v>26</v>
      </c>
      <c r="AE50" s="2" t="s">
        <v>21</v>
      </c>
      <c r="AF50" s="2" t="s">
        <v>76</v>
      </c>
      <c r="AG50" s="12" t="s">
        <v>120</v>
      </c>
    </row>
    <row r="51" spans="1:33" s="8" customFormat="1" ht="52.5" thickBot="1" x14ac:dyDescent="0.45">
      <c r="A51" s="2" t="s">
        <v>6</v>
      </c>
      <c r="B51" s="2" t="s">
        <v>396</v>
      </c>
      <c r="C51" s="2">
        <v>7421200000</v>
      </c>
      <c r="D51" s="2" t="s">
        <v>326</v>
      </c>
      <c r="E51" s="2">
        <v>7421230000</v>
      </c>
      <c r="F51" s="2" t="s">
        <v>99</v>
      </c>
      <c r="G51" s="2">
        <v>7421200022</v>
      </c>
      <c r="H51" s="2" t="str">
        <f t="shared" si="16"/>
        <v>2</v>
      </c>
      <c r="I51" s="2" t="str">
        <f t="shared" si="17"/>
        <v>2</v>
      </c>
      <c r="J51" s="2" t="str">
        <f t="shared" si="18"/>
        <v>0</v>
      </c>
      <c r="K51" s="2" t="str">
        <f t="shared" si="19"/>
        <v>0</v>
      </c>
      <c r="L51" s="2" t="str">
        <f t="shared" si="27"/>
        <v>0</v>
      </c>
      <c r="M51" s="2" t="str">
        <f t="shared" si="20"/>
        <v>2</v>
      </c>
      <c r="N51" s="2" t="str">
        <f t="shared" si="21"/>
        <v>1</v>
      </c>
      <c r="O51" s="2" t="str">
        <f t="shared" si="15"/>
        <v>2</v>
      </c>
      <c r="P51" s="2" t="str">
        <f t="shared" si="8"/>
        <v>4</v>
      </c>
      <c r="Q51" s="2" t="str">
        <f t="shared" si="22"/>
        <v>7</v>
      </c>
      <c r="R51" s="2" t="str">
        <f t="shared" si="10"/>
        <v>0</v>
      </c>
      <c r="S51" s="2" t="str">
        <f t="shared" si="23"/>
        <v>0</v>
      </c>
      <c r="T51" s="2" t="str">
        <f t="shared" si="24"/>
        <v>0</v>
      </c>
      <c r="U51" s="2" t="str">
        <f t="shared" si="25"/>
        <v>0</v>
      </c>
      <c r="V51" s="2" t="str">
        <f t="shared" si="26"/>
        <v>0</v>
      </c>
      <c r="W51" s="2" t="s">
        <v>17</v>
      </c>
      <c r="X51" s="2" t="s">
        <v>19</v>
      </c>
      <c r="Y51" s="2">
        <v>20</v>
      </c>
      <c r="Z51" s="2">
        <v>40</v>
      </c>
      <c r="AA51" s="2">
        <v>0</v>
      </c>
      <c r="AB51" s="2">
        <v>0</v>
      </c>
      <c r="AC51" s="2">
        <v>60</v>
      </c>
      <c r="AD51" s="2" t="s">
        <v>26</v>
      </c>
      <c r="AE51" s="2" t="s">
        <v>21</v>
      </c>
      <c r="AF51" s="2" t="s">
        <v>76</v>
      </c>
      <c r="AG51" s="12" t="s">
        <v>121</v>
      </c>
    </row>
    <row r="52" spans="1:33" s="8" customFormat="1" ht="52.5" thickBot="1" x14ac:dyDescent="0.45">
      <c r="A52" s="2" t="s">
        <v>6</v>
      </c>
      <c r="B52" s="2" t="s">
        <v>396</v>
      </c>
      <c r="C52" s="2">
        <v>7421200000</v>
      </c>
      <c r="D52" s="2" t="s">
        <v>326</v>
      </c>
      <c r="E52" s="2">
        <v>7421230000</v>
      </c>
      <c r="F52" s="2" t="s">
        <v>161</v>
      </c>
      <c r="G52" s="2">
        <v>7421200023</v>
      </c>
      <c r="H52" s="2" t="str">
        <f t="shared" si="16"/>
        <v>3</v>
      </c>
      <c r="I52" s="2" t="str">
        <f t="shared" si="17"/>
        <v>2</v>
      </c>
      <c r="J52" s="2" t="str">
        <f t="shared" si="18"/>
        <v>0</v>
      </c>
      <c r="K52" s="2" t="str">
        <f t="shared" si="19"/>
        <v>0</v>
      </c>
      <c r="L52" s="2" t="str">
        <f t="shared" si="27"/>
        <v>0</v>
      </c>
      <c r="M52" s="2" t="str">
        <f t="shared" si="20"/>
        <v>2</v>
      </c>
      <c r="N52" s="2" t="str">
        <f t="shared" si="21"/>
        <v>1</v>
      </c>
      <c r="O52" s="2" t="str">
        <f t="shared" si="15"/>
        <v>2</v>
      </c>
      <c r="P52" s="2" t="str">
        <f t="shared" si="8"/>
        <v>4</v>
      </c>
      <c r="Q52" s="2" t="str">
        <f t="shared" si="22"/>
        <v>7</v>
      </c>
      <c r="R52" s="2" t="str">
        <f t="shared" si="10"/>
        <v>0</v>
      </c>
      <c r="S52" s="2" t="str">
        <f t="shared" si="23"/>
        <v>0</v>
      </c>
      <c r="T52" s="2" t="str">
        <f t="shared" si="24"/>
        <v>0</v>
      </c>
      <c r="U52" s="2" t="str">
        <f t="shared" si="25"/>
        <v>0</v>
      </c>
      <c r="V52" s="2" t="str">
        <f t="shared" si="26"/>
        <v>0</v>
      </c>
      <c r="W52" s="2" t="s">
        <v>17</v>
      </c>
      <c r="X52" s="2" t="s">
        <v>19</v>
      </c>
      <c r="Y52" s="2">
        <v>20</v>
      </c>
      <c r="Z52" s="2">
        <v>40</v>
      </c>
      <c r="AA52" s="2">
        <v>0</v>
      </c>
      <c r="AB52" s="2">
        <v>0</v>
      </c>
      <c r="AC52" s="2">
        <v>60</v>
      </c>
      <c r="AD52" s="2" t="s">
        <v>26</v>
      </c>
      <c r="AE52" s="2" t="s">
        <v>21</v>
      </c>
      <c r="AF52" s="2" t="s">
        <v>76</v>
      </c>
      <c r="AG52" s="12" t="s">
        <v>122</v>
      </c>
    </row>
    <row r="53" spans="1:33" s="8" customFormat="1" ht="52.5" thickBot="1" x14ac:dyDescent="0.45">
      <c r="A53" s="2" t="s">
        <v>6</v>
      </c>
      <c r="B53" s="2" t="s">
        <v>396</v>
      </c>
      <c r="C53" s="2">
        <v>7421200000</v>
      </c>
      <c r="D53" s="2" t="s">
        <v>326</v>
      </c>
      <c r="E53" s="2">
        <v>7421230000</v>
      </c>
      <c r="F53" s="2" t="s">
        <v>100</v>
      </c>
      <c r="G53" s="2">
        <v>7421200024</v>
      </c>
      <c r="H53" s="2" t="str">
        <f t="shared" si="16"/>
        <v>4</v>
      </c>
      <c r="I53" s="2" t="str">
        <f t="shared" si="17"/>
        <v>2</v>
      </c>
      <c r="J53" s="2" t="str">
        <f t="shared" si="18"/>
        <v>0</v>
      </c>
      <c r="K53" s="2" t="str">
        <f t="shared" si="19"/>
        <v>0</v>
      </c>
      <c r="L53" s="2" t="str">
        <f t="shared" si="27"/>
        <v>0</v>
      </c>
      <c r="M53" s="2" t="str">
        <f t="shared" si="20"/>
        <v>2</v>
      </c>
      <c r="N53" s="2" t="str">
        <f t="shared" si="21"/>
        <v>1</v>
      </c>
      <c r="O53" s="2" t="str">
        <f t="shared" si="15"/>
        <v>2</v>
      </c>
      <c r="P53" s="2" t="str">
        <f t="shared" si="8"/>
        <v>4</v>
      </c>
      <c r="Q53" s="2" t="str">
        <f t="shared" si="22"/>
        <v>7</v>
      </c>
      <c r="R53" s="2" t="str">
        <f t="shared" si="10"/>
        <v>0</v>
      </c>
      <c r="S53" s="2" t="str">
        <f t="shared" si="23"/>
        <v>0</v>
      </c>
      <c r="T53" s="2" t="str">
        <f t="shared" si="24"/>
        <v>0</v>
      </c>
      <c r="U53" s="2" t="str">
        <f t="shared" si="25"/>
        <v>0</v>
      </c>
      <c r="V53" s="2" t="str">
        <f t="shared" si="26"/>
        <v>0</v>
      </c>
      <c r="W53" s="2" t="s">
        <v>17</v>
      </c>
      <c r="X53" s="2" t="s">
        <v>19</v>
      </c>
      <c r="Y53" s="2">
        <v>20</v>
      </c>
      <c r="Z53" s="2">
        <v>40</v>
      </c>
      <c r="AA53" s="2">
        <v>0</v>
      </c>
      <c r="AB53" s="2">
        <v>0</v>
      </c>
      <c r="AC53" s="2">
        <v>60</v>
      </c>
      <c r="AD53" s="2" t="s">
        <v>26</v>
      </c>
      <c r="AE53" s="2" t="s">
        <v>21</v>
      </c>
      <c r="AF53" s="2" t="s">
        <v>76</v>
      </c>
      <c r="AG53" s="12" t="s">
        <v>123</v>
      </c>
    </row>
    <row r="54" spans="1:33" s="8" customFormat="1" ht="35.25" thickBot="1" x14ac:dyDescent="0.45">
      <c r="A54" s="2" t="s">
        <v>6</v>
      </c>
      <c r="B54" s="2" t="s">
        <v>178</v>
      </c>
      <c r="C54" s="2">
        <v>2151300000</v>
      </c>
      <c r="D54" s="2" t="s">
        <v>328</v>
      </c>
      <c r="E54" s="2">
        <v>2151310000</v>
      </c>
      <c r="F54" s="2" t="s">
        <v>162</v>
      </c>
      <c r="G54" s="2">
        <v>2151300001</v>
      </c>
      <c r="H54" s="2" t="str">
        <f t="shared" si="16"/>
        <v>1</v>
      </c>
      <c r="I54" s="2" t="str">
        <f t="shared" si="17"/>
        <v>0</v>
      </c>
      <c r="J54" s="2" t="str">
        <f t="shared" si="18"/>
        <v>0</v>
      </c>
      <c r="K54" s="2" t="str">
        <f t="shared" si="19"/>
        <v>0</v>
      </c>
      <c r="L54" s="2" t="str">
        <f t="shared" si="27"/>
        <v>0</v>
      </c>
      <c r="M54" s="2" t="str">
        <f t="shared" si="20"/>
        <v>3</v>
      </c>
      <c r="N54" s="2" t="str">
        <f t="shared" si="21"/>
        <v>1</v>
      </c>
      <c r="O54" s="2" t="str">
        <f t="shared" si="15"/>
        <v>5</v>
      </c>
      <c r="P54" s="2" t="str">
        <f t="shared" si="8"/>
        <v>1</v>
      </c>
      <c r="Q54" s="2" t="str">
        <f t="shared" si="22"/>
        <v>2</v>
      </c>
      <c r="R54" s="2" t="str">
        <f t="shared" si="10"/>
        <v>0</v>
      </c>
      <c r="S54" s="2" t="str">
        <f t="shared" si="23"/>
        <v>0</v>
      </c>
      <c r="T54" s="2" t="str">
        <f t="shared" si="24"/>
        <v>0</v>
      </c>
      <c r="U54" s="2" t="str">
        <f t="shared" si="25"/>
        <v>0</v>
      </c>
      <c r="V54" s="2" t="str">
        <f t="shared" si="26"/>
        <v>0</v>
      </c>
      <c r="W54" s="2" t="s">
        <v>17</v>
      </c>
      <c r="X54" s="2" t="s">
        <v>177</v>
      </c>
      <c r="Y54" s="2">
        <v>10</v>
      </c>
      <c r="Z54" s="2">
        <v>20</v>
      </c>
      <c r="AA54" s="2">
        <v>0</v>
      </c>
      <c r="AB54" s="2">
        <v>0</v>
      </c>
      <c r="AC54" s="2">
        <v>30</v>
      </c>
      <c r="AD54" s="2" t="s">
        <v>26</v>
      </c>
      <c r="AE54" s="2" t="s">
        <v>21</v>
      </c>
      <c r="AF54" s="2" t="s">
        <v>176</v>
      </c>
      <c r="AG54" s="12" t="s">
        <v>135</v>
      </c>
    </row>
    <row r="55" spans="1:33" s="8" customFormat="1" ht="45.75" customHeight="1" thickBot="1" x14ac:dyDescent="0.45">
      <c r="A55" s="2" t="s">
        <v>6</v>
      </c>
      <c r="B55" s="2" t="s">
        <v>178</v>
      </c>
      <c r="C55" s="2">
        <v>2151300000</v>
      </c>
      <c r="D55" s="2" t="s">
        <v>328</v>
      </c>
      <c r="E55" s="2">
        <v>2151310000</v>
      </c>
      <c r="F55" s="2" t="s">
        <v>163</v>
      </c>
      <c r="G55" s="2">
        <v>2151300002</v>
      </c>
      <c r="H55" s="2" t="str">
        <f t="shared" si="16"/>
        <v>2</v>
      </c>
      <c r="I55" s="2" t="str">
        <f t="shared" si="17"/>
        <v>0</v>
      </c>
      <c r="J55" s="2" t="str">
        <f t="shared" si="18"/>
        <v>0</v>
      </c>
      <c r="K55" s="2" t="str">
        <f t="shared" si="19"/>
        <v>0</v>
      </c>
      <c r="L55" s="2" t="str">
        <f t="shared" si="27"/>
        <v>0</v>
      </c>
      <c r="M55" s="2" t="str">
        <f t="shared" si="20"/>
        <v>3</v>
      </c>
      <c r="N55" s="2" t="str">
        <f t="shared" si="21"/>
        <v>1</v>
      </c>
      <c r="O55" s="2" t="str">
        <f t="shared" si="15"/>
        <v>5</v>
      </c>
      <c r="P55" s="2" t="str">
        <f t="shared" si="8"/>
        <v>1</v>
      </c>
      <c r="Q55" s="2" t="str">
        <f t="shared" si="22"/>
        <v>2</v>
      </c>
      <c r="R55" s="2" t="str">
        <f t="shared" si="10"/>
        <v>0</v>
      </c>
      <c r="S55" s="2" t="str">
        <f t="shared" si="23"/>
        <v>0</v>
      </c>
      <c r="T55" s="2" t="str">
        <f t="shared" si="24"/>
        <v>0</v>
      </c>
      <c r="U55" s="2" t="str">
        <f t="shared" si="25"/>
        <v>0</v>
      </c>
      <c r="V55" s="2" t="str">
        <f t="shared" si="26"/>
        <v>0</v>
      </c>
      <c r="W55" s="2" t="s">
        <v>17</v>
      </c>
      <c r="X55" s="2" t="s">
        <v>177</v>
      </c>
      <c r="Y55" s="2">
        <v>10</v>
      </c>
      <c r="Z55" s="2">
        <v>20</v>
      </c>
      <c r="AA55" s="2">
        <v>0</v>
      </c>
      <c r="AB55" s="2">
        <v>0</v>
      </c>
      <c r="AC55" s="2">
        <v>30</v>
      </c>
      <c r="AD55" s="2" t="s">
        <v>26</v>
      </c>
      <c r="AE55" s="2" t="s">
        <v>21</v>
      </c>
      <c r="AF55" s="2" t="s">
        <v>176</v>
      </c>
      <c r="AG55" s="12" t="s">
        <v>136</v>
      </c>
    </row>
    <row r="56" spans="1:33" s="8" customFormat="1" ht="35.25" thickBot="1" x14ac:dyDescent="0.45">
      <c r="A56" s="2" t="s">
        <v>6</v>
      </c>
      <c r="B56" s="2" t="s">
        <v>178</v>
      </c>
      <c r="C56" s="2">
        <v>2151300000</v>
      </c>
      <c r="D56" s="2" t="s">
        <v>328</v>
      </c>
      <c r="E56" s="2">
        <v>2151310000</v>
      </c>
      <c r="F56" s="2" t="s">
        <v>164</v>
      </c>
      <c r="G56" s="2">
        <v>2151300003</v>
      </c>
      <c r="H56" s="2" t="str">
        <f t="shared" si="16"/>
        <v>3</v>
      </c>
      <c r="I56" s="2" t="str">
        <f t="shared" si="17"/>
        <v>0</v>
      </c>
      <c r="J56" s="2" t="str">
        <f t="shared" si="18"/>
        <v>0</v>
      </c>
      <c r="K56" s="2" t="str">
        <f t="shared" si="19"/>
        <v>0</v>
      </c>
      <c r="L56" s="2" t="str">
        <f t="shared" si="27"/>
        <v>0</v>
      </c>
      <c r="M56" s="2" t="str">
        <f t="shared" si="20"/>
        <v>3</v>
      </c>
      <c r="N56" s="2" t="str">
        <f t="shared" si="21"/>
        <v>1</v>
      </c>
      <c r="O56" s="2" t="str">
        <f t="shared" si="15"/>
        <v>5</v>
      </c>
      <c r="P56" s="2" t="str">
        <f t="shared" si="8"/>
        <v>1</v>
      </c>
      <c r="Q56" s="2" t="str">
        <f t="shared" si="22"/>
        <v>2</v>
      </c>
      <c r="R56" s="2" t="str">
        <f t="shared" si="10"/>
        <v>0</v>
      </c>
      <c r="S56" s="2" t="str">
        <f t="shared" si="23"/>
        <v>0</v>
      </c>
      <c r="T56" s="2" t="str">
        <f t="shared" si="24"/>
        <v>0</v>
      </c>
      <c r="U56" s="2" t="str">
        <f t="shared" si="25"/>
        <v>0</v>
      </c>
      <c r="V56" s="2" t="str">
        <f t="shared" si="26"/>
        <v>0</v>
      </c>
      <c r="W56" s="2" t="s">
        <v>17</v>
      </c>
      <c r="X56" s="2" t="s">
        <v>177</v>
      </c>
      <c r="Y56" s="2">
        <v>10</v>
      </c>
      <c r="Z56" s="2">
        <v>20</v>
      </c>
      <c r="AA56" s="2">
        <v>0</v>
      </c>
      <c r="AB56" s="2">
        <v>0</v>
      </c>
      <c r="AC56" s="2">
        <v>30</v>
      </c>
      <c r="AD56" s="2" t="s">
        <v>26</v>
      </c>
      <c r="AE56" s="2" t="s">
        <v>21</v>
      </c>
      <c r="AF56" s="2" t="s">
        <v>176</v>
      </c>
      <c r="AG56" s="12" t="s">
        <v>137</v>
      </c>
    </row>
    <row r="57" spans="1:33" s="8" customFormat="1" ht="52.5" thickBot="1" x14ac:dyDescent="0.45">
      <c r="A57" s="2" t="s">
        <v>6</v>
      </c>
      <c r="B57" s="2" t="s">
        <v>178</v>
      </c>
      <c r="C57" s="2">
        <v>2151300000</v>
      </c>
      <c r="D57" s="2" t="s">
        <v>328</v>
      </c>
      <c r="E57" s="2">
        <v>2151310000</v>
      </c>
      <c r="F57" s="2" t="s">
        <v>165</v>
      </c>
      <c r="G57" s="2">
        <v>2151300004</v>
      </c>
      <c r="H57" s="2" t="str">
        <f t="shared" si="16"/>
        <v>4</v>
      </c>
      <c r="I57" s="2" t="str">
        <f t="shared" si="17"/>
        <v>0</v>
      </c>
      <c r="J57" s="2" t="str">
        <f t="shared" si="18"/>
        <v>0</v>
      </c>
      <c r="K57" s="2" t="str">
        <f t="shared" si="19"/>
        <v>0</v>
      </c>
      <c r="L57" s="2" t="str">
        <f t="shared" si="27"/>
        <v>0</v>
      </c>
      <c r="M57" s="2" t="str">
        <f t="shared" si="20"/>
        <v>3</v>
      </c>
      <c r="N57" s="2" t="str">
        <f t="shared" si="21"/>
        <v>1</v>
      </c>
      <c r="O57" s="2" t="str">
        <f t="shared" si="15"/>
        <v>5</v>
      </c>
      <c r="P57" s="2" t="str">
        <f t="shared" si="8"/>
        <v>1</v>
      </c>
      <c r="Q57" s="2" t="str">
        <f t="shared" si="22"/>
        <v>2</v>
      </c>
      <c r="R57" s="2" t="str">
        <f t="shared" si="10"/>
        <v>0</v>
      </c>
      <c r="S57" s="2" t="str">
        <f t="shared" si="23"/>
        <v>0</v>
      </c>
      <c r="T57" s="2" t="str">
        <f t="shared" si="24"/>
        <v>0</v>
      </c>
      <c r="U57" s="2" t="str">
        <f t="shared" si="25"/>
        <v>0</v>
      </c>
      <c r="V57" s="2" t="str">
        <f t="shared" si="26"/>
        <v>0</v>
      </c>
      <c r="W57" s="2" t="s">
        <v>17</v>
      </c>
      <c r="X57" s="2" t="s">
        <v>177</v>
      </c>
      <c r="Y57" s="2">
        <v>10</v>
      </c>
      <c r="Z57" s="2">
        <v>20</v>
      </c>
      <c r="AA57" s="2">
        <v>0</v>
      </c>
      <c r="AB57" s="2">
        <v>0</v>
      </c>
      <c r="AC57" s="2">
        <v>30</v>
      </c>
      <c r="AD57" s="2" t="s">
        <v>26</v>
      </c>
      <c r="AE57" s="2" t="s">
        <v>21</v>
      </c>
      <c r="AF57" s="2" t="s">
        <v>176</v>
      </c>
      <c r="AG57" s="12" t="s">
        <v>138</v>
      </c>
    </row>
    <row r="58" spans="1:33" s="8" customFormat="1" ht="33.75" customHeight="1" thickBot="1" x14ac:dyDescent="0.45">
      <c r="A58" s="2" t="s">
        <v>6</v>
      </c>
      <c r="B58" s="2" t="s">
        <v>178</v>
      </c>
      <c r="C58" s="2">
        <v>2151300000</v>
      </c>
      <c r="D58" s="2" t="s">
        <v>328</v>
      </c>
      <c r="E58" s="2">
        <v>2151310000</v>
      </c>
      <c r="F58" s="2" t="s">
        <v>166</v>
      </c>
      <c r="G58" s="2">
        <v>2151300005</v>
      </c>
      <c r="H58" s="2" t="str">
        <f t="shared" si="16"/>
        <v>5</v>
      </c>
      <c r="I58" s="2" t="str">
        <f t="shared" si="17"/>
        <v>0</v>
      </c>
      <c r="J58" s="2" t="str">
        <f t="shared" si="18"/>
        <v>0</v>
      </c>
      <c r="K58" s="2" t="str">
        <f t="shared" si="19"/>
        <v>0</v>
      </c>
      <c r="L58" s="2" t="str">
        <f t="shared" si="27"/>
        <v>0</v>
      </c>
      <c r="M58" s="2" t="str">
        <f t="shared" si="20"/>
        <v>3</v>
      </c>
      <c r="N58" s="2" t="str">
        <f t="shared" si="21"/>
        <v>1</v>
      </c>
      <c r="O58" s="2" t="str">
        <f t="shared" si="15"/>
        <v>5</v>
      </c>
      <c r="P58" s="2" t="str">
        <f t="shared" si="8"/>
        <v>1</v>
      </c>
      <c r="Q58" s="2" t="str">
        <f t="shared" si="22"/>
        <v>2</v>
      </c>
      <c r="R58" s="2" t="str">
        <f t="shared" si="10"/>
        <v>0</v>
      </c>
      <c r="S58" s="2" t="str">
        <f t="shared" si="23"/>
        <v>0</v>
      </c>
      <c r="T58" s="2" t="str">
        <f t="shared" si="24"/>
        <v>0</v>
      </c>
      <c r="U58" s="2" t="str">
        <f t="shared" si="25"/>
        <v>0</v>
      </c>
      <c r="V58" s="2" t="str">
        <f t="shared" si="26"/>
        <v>0</v>
      </c>
      <c r="W58" s="2" t="s">
        <v>17</v>
      </c>
      <c r="X58" s="2" t="s">
        <v>177</v>
      </c>
      <c r="Y58" s="2">
        <v>10</v>
      </c>
      <c r="Z58" s="2">
        <v>20</v>
      </c>
      <c r="AA58" s="2">
        <v>0</v>
      </c>
      <c r="AB58" s="2">
        <v>0</v>
      </c>
      <c r="AC58" s="2">
        <v>30</v>
      </c>
      <c r="AD58" s="2" t="s">
        <v>26</v>
      </c>
      <c r="AE58" s="2" t="s">
        <v>21</v>
      </c>
      <c r="AF58" s="2" t="s">
        <v>176</v>
      </c>
      <c r="AG58" s="12" t="s">
        <v>139</v>
      </c>
    </row>
    <row r="59" spans="1:33" s="8" customFormat="1" ht="35.25" thickBot="1" x14ac:dyDescent="0.45">
      <c r="A59" s="2" t="s">
        <v>6</v>
      </c>
      <c r="B59" s="2" t="s">
        <v>178</v>
      </c>
      <c r="C59" s="2">
        <v>2151300000</v>
      </c>
      <c r="D59" s="2" t="s">
        <v>328</v>
      </c>
      <c r="E59" s="2">
        <v>2151310000</v>
      </c>
      <c r="F59" s="2" t="s">
        <v>125</v>
      </c>
      <c r="G59" s="2">
        <v>2151300006</v>
      </c>
      <c r="H59" s="2" t="str">
        <f t="shared" si="16"/>
        <v>6</v>
      </c>
      <c r="I59" s="2" t="str">
        <f t="shared" si="17"/>
        <v>0</v>
      </c>
      <c r="J59" s="2" t="str">
        <f t="shared" si="18"/>
        <v>0</v>
      </c>
      <c r="K59" s="2" t="str">
        <f t="shared" si="19"/>
        <v>0</v>
      </c>
      <c r="L59" s="2" t="str">
        <f t="shared" si="27"/>
        <v>0</v>
      </c>
      <c r="M59" s="2" t="str">
        <f t="shared" si="20"/>
        <v>3</v>
      </c>
      <c r="N59" s="2" t="str">
        <f t="shared" si="21"/>
        <v>1</v>
      </c>
      <c r="O59" s="2" t="str">
        <f t="shared" si="15"/>
        <v>5</v>
      </c>
      <c r="P59" s="2" t="str">
        <f t="shared" si="8"/>
        <v>1</v>
      </c>
      <c r="Q59" s="2" t="str">
        <f t="shared" si="22"/>
        <v>2</v>
      </c>
      <c r="R59" s="2" t="str">
        <f t="shared" si="10"/>
        <v>0</v>
      </c>
      <c r="S59" s="2" t="str">
        <f t="shared" si="23"/>
        <v>0</v>
      </c>
      <c r="T59" s="2" t="str">
        <f t="shared" si="24"/>
        <v>0</v>
      </c>
      <c r="U59" s="2" t="str">
        <f t="shared" si="25"/>
        <v>0</v>
      </c>
      <c r="V59" s="2" t="str">
        <f t="shared" si="26"/>
        <v>0</v>
      </c>
      <c r="W59" s="2" t="s">
        <v>17</v>
      </c>
      <c r="X59" s="2" t="s">
        <v>177</v>
      </c>
      <c r="Y59" s="2">
        <v>10</v>
      </c>
      <c r="Z59" s="2">
        <v>20</v>
      </c>
      <c r="AA59" s="2">
        <v>0</v>
      </c>
      <c r="AB59" s="2">
        <v>0</v>
      </c>
      <c r="AC59" s="2">
        <v>30</v>
      </c>
      <c r="AD59" s="2" t="s">
        <v>26</v>
      </c>
      <c r="AE59" s="2" t="s">
        <v>21</v>
      </c>
      <c r="AF59" s="2" t="s">
        <v>176</v>
      </c>
      <c r="AG59" s="12" t="s">
        <v>140</v>
      </c>
    </row>
    <row r="60" spans="1:33" s="8" customFormat="1" ht="35.25" thickBot="1" x14ac:dyDescent="0.45">
      <c r="A60" s="2" t="s">
        <v>6</v>
      </c>
      <c r="B60" s="2" t="s">
        <v>178</v>
      </c>
      <c r="C60" s="2">
        <v>2151300000</v>
      </c>
      <c r="D60" s="2" t="s">
        <v>328</v>
      </c>
      <c r="E60" s="2">
        <v>2151310000</v>
      </c>
      <c r="F60" s="2" t="s">
        <v>126</v>
      </c>
      <c r="G60" s="2">
        <v>2151300007</v>
      </c>
      <c r="H60" s="2" t="str">
        <f t="shared" si="16"/>
        <v>7</v>
      </c>
      <c r="I60" s="2" t="str">
        <f t="shared" si="17"/>
        <v>0</v>
      </c>
      <c r="J60" s="2" t="str">
        <f t="shared" si="18"/>
        <v>0</v>
      </c>
      <c r="K60" s="2" t="str">
        <f t="shared" si="19"/>
        <v>0</v>
      </c>
      <c r="L60" s="2" t="str">
        <f t="shared" si="27"/>
        <v>0</v>
      </c>
      <c r="M60" s="2" t="str">
        <f t="shared" si="20"/>
        <v>3</v>
      </c>
      <c r="N60" s="2" t="str">
        <f t="shared" si="21"/>
        <v>1</v>
      </c>
      <c r="O60" s="2" t="str">
        <f t="shared" si="15"/>
        <v>5</v>
      </c>
      <c r="P60" s="2" t="str">
        <f t="shared" si="8"/>
        <v>1</v>
      </c>
      <c r="Q60" s="2" t="str">
        <f t="shared" si="22"/>
        <v>2</v>
      </c>
      <c r="R60" s="2" t="str">
        <f t="shared" si="10"/>
        <v>0</v>
      </c>
      <c r="S60" s="2" t="str">
        <f t="shared" si="23"/>
        <v>0</v>
      </c>
      <c r="T60" s="2" t="str">
        <f t="shared" si="24"/>
        <v>0</v>
      </c>
      <c r="U60" s="2" t="str">
        <f t="shared" si="25"/>
        <v>0</v>
      </c>
      <c r="V60" s="2" t="str">
        <f t="shared" si="26"/>
        <v>0</v>
      </c>
      <c r="W60" s="2" t="s">
        <v>17</v>
      </c>
      <c r="X60" s="2" t="s">
        <v>177</v>
      </c>
      <c r="Y60" s="2">
        <v>10</v>
      </c>
      <c r="Z60" s="2">
        <v>20</v>
      </c>
      <c r="AA60" s="2">
        <v>0</v>
      </c>
      <c r="AB60" s="2">
        <v>0</v>
      </c>
      <c r="AC60" s="2">
        <v>30</v>
      </c>
      <c r="AD60" s="2" t="s">
        <v>26</v>
      </c>
      <c r="AE60" s="2" t="s">
        <v>21</v>
      </c>
      <c r="AF60" s="2" t="s">
        <v>176</v>
      </c>
      <c r="AG60" s="12" t="s">
        <v>141</v>
      </c>
    </row>
    <row r="61" spans="1:33" s="8" customFormat="1" ht="35.25" thickBot="1" x14ac:dyDescent="0.45">
      <c r="A61" s="2" t="s">
        <v>6</v>
      </c>
      <c r="B61" s="2" t="s">
        <v>178</v>
      </c>
      <c r="C61" s="2">
        <v>2151300000</v>
      </c>
      <c r="D61" s="2" t="s">
        <v>328</v>
      </c>
      <c r="E61" s="2">
        <v>2151310000</v>
      </c>
      <c r="F61" s="2" t="s">
        <v>127</v>
      </c>
      <c r="G61" s="2">
        <v>2151300008</v>
      </c>
      <c r="H61" s="2" t="str">
        <f t="shared" si="16"/>
        <v>8</v>
      </c>
      <c r="I61" s="2" t="str">
        <f t="shared" si="17"/>
        <v>0</v>
      </c>
      <c r="J61" s="2" t="str">
        <f t="shared" si="18"/>
        <v>0</v>
      </c>
      <c r="K61" s="2" t="str">
        <f t="shared" si="19"/>
        <v>0</v>
      </c>
      <c r="L61" s="2" t="str">
        <f t="shared" si="27"/>
        <v>0</v>
      </c>
      <c r="M61" s="2" t="str">
        <f t="shared" si="20"/>
        <v>3</v>
      </c>
      <c r="N61" s="2" t="str">
        <f t="shared" si="21"/>
        <v>1</v>
      </c>
      <c r="O61" s="2" t="str">
        <f t="shared" si="15"/>
        <v>5</v>
      </c>
      <c r="P61" s="2" t="str">
        <f t="shared" si="8"/>
        <v>1</v>
      </c>
      <c r="Q61" s="2" t="str">
        <f t="shared" si="22"/>
        <v>2</v>
      </c>
      <c r="R61" s="2" t="str">
        <f t="shared" ref="R61:R124" si="28">IF(LEN(G61)&lt;11,"0",MID(G61,LEN(G61)-10,1))</f>
        <v>0</v>
      </c>
      <c r="S61" s="2" t="str">
        <f t="shared" si="23"/>
        <v>0</v>
      </c>
      <c r="T61" s="2" t="str">
        <f t="shared" si="24"/>
        <v>0</v>
      </c>
      <c r="U61" s="2" t="str">
        <f t="shared" si="25"/>
        <v>0</v>
      </c>
      <c r="V61" s="2" t="str">
        <f t="shared" si="26"/>
        <v>0</v>
      </c>
      <c r="W61" s="2" t="s">
        <v>17</v>
      </c>
      <c r="X61" s="2" t="s">
        <v>177</v>
      </c>
      <c r="Y61" s="2">
        <v>10</v>
      </c>
      <c r="Z61" s="2">
        <v>20</v>
      </c>
      <c r="AA61" s="2">
        <v>0</v>
      </c>
      <c r="AB61" s="2">
        <v>0</v>
      </c>
      <c r="AC61" s="2">
        <v>30</v>
      </c>
      <c r="AD61" s="2" t="s">
        <v>26</v>
      </c>
      <c r="AE61" s="2" t="s">
        <v>21</v>
      </c>
      <c r="AF61" s="2" t="s">
        <v>176</v>
      </c>
      <c r="AG61" s="12" t="s">
        <v>142</v>
      </c>
    </row>
    <row r="62" spans="1:33" s="8" customFormat="1" ht="35.25" thickBot="1" x14ac:dyDescent="0.45">
      <c r="A62" s="2" t="s">
        <v>6</v>
      </c>
      <c r="B62" s="2" t="s">
        <v>178</v>
      </c>
      <c r="C62" s="2">
        <v>2151300000</v>
      </c>
      <c r="D62" s="2" t="s">
        <v>328</v>
      </c>
      <c r="E62" s="2">
        <v>2151310000</v>
      </c>
      <c r="F62" s="2" t="s">
        <v>128</v>
      </c>
      <c r="G62" s="2">
        <v>2151300009</v>
      </c>
      <c r="H62" s="2" t="str">
        <f t="shared" si="16"/>
        <v>9</v>
      </c>
      <c r="I62" s="2" t="str">
        <f t="shared" si="17"/>
        <v>0</v>
      </c>
      <c r="J62" s="2" t="str">
        <f t="shared" si="18"/>
        <v>0</v>
      </c>
      <c r="K62" s="2" t="str">
        <f t="shared" si="19"/>
        <v>0</v>
      </c>
      <c r="L62" s="2" t="str">
        <f t="shared" si="27"/>
        <v>0</v>
      </c>
      <c r="M62" s="2" t="str">
        <f t="shared" si="20"/>
        <v>3</v>
      </c>
      <c r="N62" s="2" t="str">
        <f t="shared" si="21"/>
        <v>1</v>
      </c>
      <c r="O62" s="2" t="str">
        <f t="shared" si="15"/>
        <v>5</v>
      </c>
      <c r="P62" s="2" t="str">
        <f t="shared" ref="P62:P126" si="29">IF(LEN(G62)&lt;9,"0",MID(G62,LEN(G62)-8,1))</f>
        <v>1</v>
      </c>
      <c r="Q62" s="2" t="str">
        <f t="shared" si="22"/>
        <v>2</v>
      </c>
      <c r="R62" s="2" t="str">
        <f t="shared" si="28"/>
        <v>0</v>
      </c>
      <c r="S62" s="2" t="str">
        <f t="shared" si="23"/>
        <v>0</v>
      </c>
      <c r="T62" s="2" t="str">
        <f t="shared" si="24"/>
        <v>0</v>
      </c>
      <c r="U62" s="2" t="str">
        <f t="shared" si="25"/>
        <v>0</v>
      </c>
      <c r="V62" s="2" t="str">
        <f t="shared" si="26"/>
        <v>0</v>
      </c>
      <c r="W62" s="2" t="s">
        <v>17</v>
      </c>
      <c r="X62" s="2" t="s">
        <v>177</v>
      </c>
      <c r="Y62" s="2">
        <v>10</v>
      </c>
      <c r="Z62" s="2">
        <v>20</v>
      </c>
      <c r="AA62" s="2">
        <v>0</v>
      </c>
      <c r="AB62" s="2">
        <v>0</v>
      </c>
      <c r="AC62" s="2">
        <v>30</v>
      </c>
      <c r="AD62" s="2" t="s">
        <v>26</v>
      </c>
      <c r="AE62" s="2" t="s">
        <v>21</v>
      </c>
      <c r="AF62" s="2" t="s">
        <v>176</v>
      </c>
      <c r="AG62" s="12" t="s">
        <v>143</v>
      </c>
    </row>
    <row r="63" spans="1:33" s="8" customFormat="1" ht="35.25" thickBot="1" x14ac:dyDescent="0.45">
      <c r="A63" s="2" t="s">
        <v>6</v>
      </c>
      <c r="B63" s="2" t="s">
        <v>178</v>
      </c>
      <c r="C63" s="2">
        <v>2151300000</v>
      </c>
      <c r="D63" s="2" t="s">
        <v>328</v>
      </c>
      <c r="E63" s="2">
        <v>2151310000</v>
      </c>
      <c r="F63" s="2" t="s">
        <v>129</v>
      </c>
      <c r="G63" s="2">
        <v>2151300010</v>
      </c>
      <c r="H63" s="2" t="str">
        <f t="shared" si="16"/>
        <v>0</v>
      </c>
      <c r="I63" s="2" t="str">
        <f t="shared" si="17"/>
        <v>1</v>
      </c>
      <c r="J63" s="2" t="str">
        <f t="shared" si="18"/>
        <v>0</v>
      </c>
      <c r="K63" s="2" t="str">
        <f t="shared" si="19"/>
        <v>0</v>
      </c>
      <c r="L63" s="2" t="str">
        <f t="shared" si="27"/>
        <v>0</v>
      </c>
      <c r="M63" s="2" t="str">
        <f t="shared" si="20"/>
        <v>3</v>
      </c>
      <c r="N63" s="2" t="str">
        <f t="shared" si="21"/>
        <v>1</v>
      </c>
      <c r="O63" s="2" t="str">
        <f t="shared" si="15"/>
        <v>5</v>
      </c>
      <c r="P63" s="2" t="str">
        <f t="shared" si="29"/>
        <v>1</v>
      </c>
      <c r="Q63" s="2" t="str">
        <f t="shared" si="22"/>
        <v>2</v>
      </c>
      <c r="R63" s="2" t="str">
        <f t="shared" si="28"/>
        <v>0</v>
      </c>
      <c r="S63" s="2" t="str">
        <f t="shared" si="23"/>
        <v>0</v>
      </c>
      <c r="T63" s="2" t="str">
        <f t="shared" si="24"/>
        <v>0</v>
      </c>
      <c r="U63" s="2" t="str">
        <f t="shared" si="25"/>
        <v>0</v>
      </c>
      <c r="V63" s="2" t="str">
        <f t="shared" si="26"/>
        <v>0</v>
      </c>
      <c r="W63" s="2" t="s">
        <v>17</v>
      </c>
      <c r="X63" s="2" t="s">
        <v>177</v>
      </c>
      <c r="Y63" s="2">
        <v>10</v>
      </c>
      <c r="Z63" s="2">
        <v>20</v>
      </c>
      <c r="AA63" s="2">
        <v>0</v>
      </c>
      <c r="AB63" s="2">
        <v>0</v>
      </c>
      <c r="AC63" s="2">
        <v>30</v>
      </c>
      <c r="AD63" s="2" t="s">
        <v>26</v>
      </c>
      <c r="AE63" s="2" t="s">
        <v>21</v>
      </c>
      <c r="AF63" s="2" t="s">
        <v>176</v>
      </c>
      <c r="AG63" s="12" t="s">
        <v>144</v>
      </c>
    </row>
    <row r="64" spans="1:33" s="8" customFormat="1" ht="35.25" thickBot="1" x14ac:dyDescent="0.45">
      <c r="A64" s="2" t="s">
        <v>6</v>
      </c>
      <c r="B64" s="2" t="s">
        <v>178</v>
      </c>
      <c r="C64" s="2">
        <v>2151300000</v>
      </c>
      <c r="D64" s="2" t="s">
        <v>320</v>
      </c>
      <c r="E64" s="2">
        <v>2151320000</v>
      </c>
      <c r="F64" s="2" t="s">
        <v>130</v>
      </c>
      <c r="G64" s="2">
        <v>2151300011</v>
      </c>
      <c r="H64" s="2" t="str">
        <f t="shared" si="16"/>
        <v>1</v>
      </c>
      <c r="I64" s="2" t="str">
        <f t="shared" si="17"/>
        <v>1</v>
      </c>
      <c r="J64" s="2" t="str">
        <f t="shared" si="18"/>
        <v>0</v>
      </c>
      <c r="K64" s="2" t="str">
        <f t="shared" si="19"/>
        <v>0</v>
      </c>
      <c r="L64" s="2" t="str">
        <f t="shared" si="27"/>
        <v>0</v>
      </c>
      <c r="M64" s="2" t="str">
        <f t="shared" si="20"/>
        <v>3</v>
      </c>
      <c r="N64" s="2" t="str">
        <f t="shared" si="21"/>
        <v>1</v>
      </c>
      <c r="O64" s="2" t="str">
        <f t="shared" si="15"/>
        <v>5</v>
      </c>
      <c r="P64" s="2" t="str">
        <f t="shared" si="29"/>
        <v>1</v>
      </c>
      <c r="Q64" s="2" t="str">
        <f t="shared" si="22"/>
        <v>2</v>
      </c>
      <c r="R64" s="2" t="str">
        <f t="shared" si="28"/>
        <v>0</v>
      </c>
      <c r="S64" s="2" t="str">
        <f t="shared" si="23"/>
        <v>0</v>
      </c>
      <c r="T64" s="2" t="str">
        <f t="shared" si="24"/>
        <v>0</v>
      </c>
      <c r="U64" s="2" t="str">
        <f t="shared" si="25"/>
        <v>0</v>
      </c>
      <c r="V64" s="2" t="str">
        <f t="shared" si="26"/>
        <v>0</v>
      </c>
      <c r="W64" s="2" t="s">
        <v>17</v>
      </c>
      <c r="X64" s="2" t="s">
        <v>177</v>
      </c>
      <c r="Y64" s="2">
        <v>10</v>
      </c>
      <c r="Z64" s="2">
        <v>20</v>
      </c>
      <c r="AA64" s="2">
        <v>0</v>
      </c>
      <c r="AB64" s="2">
        <v>0</v>
      </c>
      <c r="AC64" s="2">
        <v>30</v>
      </c>
      <c r="AD64" s="2" t="s">
        <v>26</v>
      </c>
      <c r="AE64" s="2" t="s">
        <v>21</v>
      </c>
      <c r="AF64" s="2" t="s">
        <v>176</v>
      </c>
      <c r="AG64" s="12" t="s">
        <v>145</v>
      </c>
    </row>
    <row r="65" spans="1:33" s="8" customFormat="1" ht="35.25" thickBot="1" x14ac:dyDescent="0.45">
      <c r="A65" s="2" t="s">
        <v>6</v>
      </c>
      <c r="B65" s="2" t="s">
        <v>178</v>
      </c>
      <c r="C65" s="2">
        <v>2151300000</v>
      </c>
      <c r="D65" s="2" t="s">
        <v>320</v>
      </c>
      <c r="E65" s="2">
        <v>2151320000</v>
      </c>
      <c r="F65" s="2" t="s">
        <v>167</v>
      </c>
      <c r="G65" s="2">
        <v>2151300012</v>
      </c>
      <c r="H65" s="2" t="str">
        <f t="shared" si="16"/>
        <v>2</v>
      </c>
      <c r="I65" s="2" t="str">
        <f t="shared" si="17"/>
        <v>1</v>
      </c>
      <c r="J65" s="2" t="str">
        <f t="shared" si="18"/>
        <v>0</v>
      </c>
      <c r="K65" s="2" t="str">
        <f t="shared" si="19"/>
        <v>0</v>
      </c>
      <c r="L65" s="2" t="str">
        <f t="shared" si="27"/>
        <v>0</v>
      </c>
      <c r="M65" s="2" t="str">
        <f t="shared" si="20"/>
        <v>3</v>
      </c>
      <c r="N65" s="2" t="str">
        <f t="shared" si="21"/>
        <v>1</v>
      </c>
      <c r="O65" s="2" t="str">
        <f t="shared" si="15"/>
        <v>5</v>
      </c>
      <c r="P65" s="2" t="str">
        <f t="shared" si="29"/>
        <v>1</v>
      </c>
      <c r="Q65" s="2" t="str">
        <f t="shared" si="22"/>
        <v>2</v>
      </c>
      <c r="R65" s="2" t="str">
        <f t="shared" si="28"/>
        <v>0</v>
      </c>
      <c r="S65" s="2" t="str">
        <f t="shared" si="23"/>
        <v>0</v>
      </c>
      <c r="T65" s="2" t="str">
        <f t="shared" si="24"/>
        <v>0</v>
      </c>
      <c r="U65" s="2" t="str">
        <f t="shared" si="25"/>
        <v>0</v>
      </c>
      <c r="V65" s="2" t="str">
        <f t="shared" si="26"/>
        <v>0</v>
      </c>
      <c r="W65" s="2" t="s">
        <v>17</v>
      </c>
      <c r="X65" s="2" t="s">
        <v>177</v>
      </c>
      <c r="Y65" s="2">
        <v>10</v>
      </c>
      <c r="Z65" s="2">
        <v>20</v>
      </c>
      <c r="AA65" s="2">
        <v>0</v>
      </c>
      <c r="AB65" s="2">
        <v>0</v>
      </c>
      <c r="AC65" s="2">
        <v>30</v>
      </c>
      <c r="AD65" s="2" t="s">
        <v>26</v>
      </c>
      <c r="AE65" s="2" t="s">
        <v>21</v>
      </c>
      <c r="AF65" s="2" t="s">
        <v>176</v>
      </c>
      <c r="AG65" s="12" t="s">
        <v>146</v>
      </c>
    </row>
    <row r="66" spans="1:33" s="8" customFormat="1" ht="35.25" thickBot="1" x14ac:dyDescent="0.45">
      <c r="A66" s="2" t="s">
        <v>6</v>
      </c>
      <c r="B66" s="2" t="s">
        <v>178</v>
      </c>
      <c r="C66" s="2">
        <v>2151300000</v>
      </c>
      <c r="D66" s="2" t="s">
        <v>320</v>
      </c>
      <c r="E66" s="2">
        <v>2151320000</v>
      </c>
      <c r="F66" s="2" t="s">
        <v>131</v>
      </c>
      <c r="G66" s="2">
        <v>2151300013</v>
      </c>
      <c r="H66" s="2" t="str">
        <f t="shared" si="16"/>
        <v>3</v>
      </c>
      <c r="I66" s="2" t="str">
        <f t="shared" si="17"/>
        <v>1</v>
      </c>
      <c r="J66" s="2" t="str">
        <f t="shared" si="18"/>
        <v>0</v>
      </c>
      <c r="K66" s="2" t="str">
        <f t="shared" si="19"/>
        <v>0</v>
      </c>
      <c r="L66" s="2" t="str">
        <f t="shared" si="27"/>
        <v>0</v>
      </c>
      <c r="M66" s="2" t="str">
        <f t="shared" si="20"/>
        <v>3</v>
      </c>
      <c r="N66" s="2" t="str">
        <f t="shared" si="21"/>
        <v>1</v>
      </c>
      <c r="O66" s="2" t="str">
        <f t="shared" si="15"/>
        <v>5</v>
      </c>
      <c r="P66" s="2" t="str">
        <f t="shared" si="29"/>
        <v>1</v>
      </c>
      <c r="Q66" s="2" t="str">
        <f t="shared" si="22"/>
        <v>2</v>
      </c>
      <c r="R66" s="2" t="str">
        <f t="shared" si="28"/>
        <v>0</v>
      </c>
      <c r="S66" s="2" t="str">
        <f t="shared" si="23"/>
        <v>0</v>
      </c>
      <c r="T66" s="2" t="str">
        <f t="shared" si="24"/>
        <v>0</v>
      </c>
      <c r="U66" s="2" t="str">
        <f t="shared" si="25"/>
        <v>0</v>
      </c>
      <c r="V66" s="2" t="str">
        <f t="shared" si="26"/>
        <v>0</v>
      </c>
      <c r="W66" s="2" t="s">
        <v>17</v>
      </c>
      <c r="X66" s="2" t="s">
        <v>177</v>
      </c>
      <c r="Y66" s="2">
        <v>10</v>
      </c>
      <c r="Z66" s="2">
        <v>20</v>
      </c>
      <c r="AA66" s="2">
        <v>0</v>
      </c>
      <c r="AB66" s="2">
        <v>0</v>
      </c>
      <c r="AC66" s="2">
        <v>30</v>
      </c>
      <c r="AD66" s="2" t="s">
        <v>26</v>
      </c>
      <c r="AE66" s="2" t="s">
        <v>21</v>
      </c>
      <c r="AF66" s="2" t="s">
        <v>176</v>
      </c>
      <c r="AG66" s="12" t="s">
        <v>147</v>
      </c>
    </row>
    <row r="67" spans="1:33" s="8" customFormat="1" ht="35.25" thickBot="1" x14ac:dyDescent="0.45">
      <c r="A67" s="2" t="s">
        <v>6</v>
      </c>
      <c r="B67" s="2" t="s">
        <v>178</v>
      </c>
      <c r="C67" s="2">
        <v>2151300000</v>
      </c>
      <c r="D67" s="2" t="s">
        <v>320</v>
      </c>
      <c r="E67" s="2">
        <v>2151320000</v>
      </c>
      <c r="F67" s="2" t="s">
        <v>132</v>
      </c>
      <c r="G67" s="2">
        <v>2151300014</v>
      </c>
      <c r="H67" s="2" t="str">
        <f t="shared" si="16"/>
        <v>4</v>
      </c>
      <c r="I67" s="2" t="str">
        <f t="shared" si="17"/>
        <v>1</v>
      </c>
      <c r="J67" s="2" t="str">
        <f t="shared" si="18"/>
        <v>0</v>
      </c>
      <c r="K67" s="2" t="str">
        <f t="shared" si="19"/>
        <v>0</v>
      </c>
      <c r="L67" s="2" t="str">
        <f t="shared" si="27"/>
        <v>0</v>
      </c>
      <c r="M67" s="2" t="str">
        <f t="shared" si="20"/>
        <v>3</v>
      </c>
      <c r="N67" s="2" t="str">
        <f t="shared" si="21"/>
        <v>1</v>
      </c>
      <c r="O67" s="2" t="str">
        <f t="shared" si="15"/>
        <v>5</v>
      </c>
      <c r="P67" s="2" t="str">
        <f t="shared" si="29"/>
        <v>1</v>
      </c>
      <c r="Q67" s="2" t="str">
        <f t="shared" si="22"/>
        <v>2</v>
      </c>
      <c r="R67" s="2" t="str">
        <f t="shared" si="28"/>
        <v>0</v>
      </c>
      <c r="S67" s="2" t="str">
        <f t="shared" si="23"/>
        <v>0</v>
      </c>
      <c r="T67" s="2" t="str">
        <f t="shared" si="24"/>
        <v>0</v>
      </c>
      <c r="U67" s="2" t="str">
        <f t="shared" si="25"/>
        <v>0</v>
      </c>
      <c r="V67" s="2" t="str">
        <f t="shared" si="26"/>
        <v>0</v>
      </c>
      <c r="W67" s="2" t="s">
        <v>17</v>
      </c>
      <c r="X67" s="2" t="s">
        <v>177</v>
      </c>
      <c r="Y67" s="2">
        <v>10</v>
      </c>
      <c r="Z67" s="2">
        <v>20</v>
      </c>
      <c r="AA67" s="2">
        <v>0</v>
      </c>
      <c r="AB67" s="2">
        <v>0</v>
      </c>
      <c r="AC67" s="2">
        <v>30</v>
      </c>
      <c r="AD67" s="2" t="s">
        <v>26</v>
      </c>
      <c r="AE67" s="2" t="s">
        <v>21</v>
      </c>
      <c r="AF67" s="2" t="s">
        <v>176</v>
      </c>
      <c r="AG67" s="12" t="s">
        <v>148</v>
      </c>
    </row>
    <row r="68" spans="1:33" s="8" customFormat="1" ht="35.25" thickBot="1" x14ac:dyDescent="0.45">
      <c r="A68" s="2" t="s">
        <v>6</v>
      </c>
      <c r="B68" s="2" t="s">
        <v>178</v>
      </c>
      <c r="C68" s="2">
        <v>2151300000</v>
      </c>
      <c r="D68" s="2" t="s">
        <v>320</v>
      </c>
      <c r="E68" s="2">
        <v>2151320000</v>
      </c>
      <c r="F68" s="2" t="s">
        <v>168</v>
      </c>
      <c r="G68" s="2">
        <v>2151300015</v>
      </c>
      <c r="H68" s="2" t="str">
        <f t="shared" si="16"/>
        <v>5</v>
      </c>
      <c r="I68" s="2" t="str">
        <f t="shared" si="17"/>
        <v>1</v>
      </c>
      <c r="J68" s="2" t="str">
        <f t="shared" si="18"/>
        <v>0</v>
      </c>
      <c r="K68" s="2" t="str">
        <f t="shared" si="19"/>
        <v>0</v>
      </c>
      <c r="L68" s="2" t="str">
        <f t="shared" si="27"/>
        <v>0</v>
      </c>
      <c r="M68" s="2" t="str">
        <f t="shared" si="20"/>
        <v>3</v>
      </c>
      <c r="N68" s="2" t="str">
        <f t="shared" si="21"/>
        <v>1</v>
      </c>
      <c r="O68" s="2" t="str">
        <f t="shared" si="15"/>
        <v>5</v>
      </c>
      <c r="P68" s="2" t="str">
        <f t="shared" si="29"/>
        <v>1</v>
      </c>
      <c r="Q68" s="2" t="str">
        <f t="shared" si="22"/>
        <v>2</v>
      </c>
      <c r="R68" s="2" t="str">
        <f t="shared" si="28"/>
        <v>0</v>
      </c>
      <c r="S68" s="2" t="str">
        <f t="shared" si="23"/>
        <v>0</v>
      </c>
      <c r="T68" s="2" t="str">
        <f t="shared" si="24"/>
        <v>0</v>
      </c>
      <c r="U68" s="2" t="str">
        <f t="shared" si="25"/>
        <v>0</v>
      </c>
      <c r="V68" s="2" t="str">
        <f t="shared" si="26"/>
        <v>0</v>
      </c>
      <c r="W68" s="2" t="s">
        <v>17</v>
      </c>
      <c r="X68" s="2" t="s">
        <v>177</v>
      </c>
      <c r="Y68" s="2">
        <v>20</v>
      </c>
      <c r="Z68" s="2">
        <v>40</v>
      </c>
      <c r="AA68" s="2">
        <v>0</v>
      </c>
      <c r="AB68" s="2">
        <v>0</v>
      </c>
      <c r="AC68" s="2">
        <v>60</v>
      </c>
      <c r="AD68" s="2" t="s">
        <v>26</v>
      </c>
      <c r="AE68" s="2" t="s">
        <v>21</v>
      </c>
      <c r="AF68" s="2" t="s">
        <v>176</v>
      </c>
      <c r="AG68" s="12" t="s">
        <v>149</v>
      </c>
    </row>
    <row r="69" spans="1:33" s="8" customFormat="1" ht="35.25" thickBot="1" x14ac:dyDescent="0.45">
      <c r="A69" s="2" t="s">
        <v>6</v>
      </c>
      <c r="B69" s="2" t="s">
        <v>178</v>
      </c>
      <c r="C69" s="2">
        <v>2151300000</v>
      </c>
      <c r="D69" s="2" t="s">
        <v>320</v>
      </c>
      <c r="E69" s="2">
        <v>2151320000</v>
      </c>
      <c r="F69" s="2" t="s">
        <v>169</v>
      </c>
      <c r="G69" s="2">
        <v>2151300016</v>
      </c>
      <c r="H69" s="2" t="str">
        <f t="shared" si="16"/>
        <v>6</v>
      </c>
      <c r="I69" s="2" t="str">
        <f t="shared" si="17"/>
        <v>1</v>
      </c>
      <c r="J69" s="2" t="str">
        <f t="shared" si="18"/>
        <v>0</v>
      </c>
      <c r="K69" s="2" t="str">
        <f t="shared" si="19"/>
        <v>0</v>
      </c>
      <c r="L69" s="2" t="str">
        <f t="shared" si="27"/>
        <v>0</v>
      </c>
      <c r="M69" s="2" t="str">
        <f t="shared" si="20"/>
        <v>3</v>
      </c>
      <c r="N69" s="2" t="str">
        <f t="shared" si="21"/>
        <v>1</v>
      </c>
      <c r="O69" s="2" t="str">
        <f t="shared" si="15"/>
        <v>5</v>
      </c>
      <c r="P69" s="2" t="str">
        <f t="shared" si="29"/>
        <v>1</v>
      </c>
      <c r="Q69" s="2" t="str">
        <f t="shared" si="22"/>
        <v>2</v>
      </c>
      <c r="R69" s="2" t="str">
        <f t="shared" si="28"/>
        <v>0</v>
      </c>
      <c r="S69" s="2" t="str">
        <f t="shared" si="23"/>
        <v>0</v>
      </c>
      <c r="T69" s="2" t="str">
        <f t="shared" si="24"/>
        <v>0</v>
      </c>
      <c r="U69" s="2" t="str">
        <f t="shared" si="25"/>
        <v>0</v>
      </c>
      <c r="V69" s="2" t="str">
        <f t="shared" si="26"/>
        <v>0</v>
      </c>
      <c r="W69" s="2" t="s">
        <v>17</v>
      </c>
      <c r="X69" s="2" t="s">
        <v>177</v>
      </c>
      <c r="Y69" s="2">
        <v>20</v>
      </c>
      <c r="Z69" s="2">
        <v>40</v>
      </c>
      <c r="AA69" s="2">
        <v>0</v>
      </c>
      <c r="AB69" s="2">
        <v>0</v>
      </c>
      <c r="AC69" s="2">
        <v>60</v>
      </c>
      <c r="AD69" s="2" t="s">
        <v>26</v>
      </c>
      <c r="AE69" s="2" t="s">
        <v>21</v>
      </c>
      <c r="AF69" s="2" t="s">
        <v>176</v>
      </c>
      <c r="AG69" s="12" t="s">
        <v>150</v>
      </c>
    </row>
    <row r="70" spans="1:33" s="8" customFormat="1" ht="35.25" thickBot="1" x14ac:dyDescent="0.45">
      <c r="A70" s="2" t="s">
        <v>6</v>
      </c>
      <c r="B70" s="2" t="s">
        <v>178</v>
      </c>
      <c r="C70" s="2">
        <v>2151300000</v>
      </c>
      <c r="D70" s="2" t="s">
        <v>320</v>
      </c>
      <c r="E70" s="2">
        <v>2151320000</v>
      </c>
      <c r="F70" s="2" t="s">
        <v>133</v>
      </c>
      <c r="G70" s="2">
        <v>2151300017</v>
      </c>
      <c r="H70" s="2" t="str">
        <f t="shared" si="16"/>
        <v>7</v>
      </c>
      <c r="I70" s="2" t="str">
        <f t="shared" si="17"/>
        <v>1</v>
      </c>
      <c r="J70" s="2" t="str">
        <f t="shared" si="18"/>
        <v>0</v>
      </c>
      <c r="K70" s="2" t="str">
        <f t="shared" si="19"/>
        <v>0</v>
      </c>
      <c r="L70" s="2" t="str">
        <f t="shared" si="27"/>
        <v>0</v>
      </c>
      <c r="M70" s="2" t="str">
        <f t="shared" si="20"/>
        <v>3</v>
      </c>
      <c r="N70" s="2" t="str">
        <f t="shared" si="21"/>
        <v>1</v>
      </c>
      <c r="O70" s="2" t="str">
        <f t="shared" si="15"/>
        <v>5</v>
      </c>
      <c r="P70" s="2" t="str">
        <f t="shared" si="29"/>
        <v>1</v>
      </c>
      <c r="Q70" s="2" t="str">
        <f t="shared" si="22"/>
        <v>2</v>
      </c>
      <c r="R70" s="2" t="str">
        <f t="shared" si="28"/>
        <v>0</v>
      </c>
      <c r="S70" s="2" t="str">
        <f t="shared" si="23"/>
        <v>0</v>
      </c>
      <c r="T70" s="2" t="str">
        <f t="shared" si="24"/>
        <v>0</v>
      </c>
      <c r="U70" s="2" t="str">
        <f t="shared" si="25"/>
        <v>0</v>
      </c>
      <c r="V70" s="2" t="str">
        <f t="shared" si="26"/>
        <v>0</v>
      </c>
      <c r="W70" s="2" t="s">
        <v>17</v>
      </c>
      <c r="X70" s="2" t="s">
        <v>177</v>
      </c>
      <c r="Y70" s="2">
        <v>20</v>
      </c>
      <c r="Z70" s="2">
        <v>40</v>
      </c>
      <c r="AA70" s="2">
        <v>0</v>
      </c>
      <c r="AB70" s="2">
        <v>0</v>
      </c>
      <c r="AC70" s="2">
        <v>60</v>
      </c>
      <c r="AD70" s="2" t="s">
        <v>26</v>
      </c>
      <c r="AE70" s="2" t="s">
        <v>21</v>
      </c>
      <c r="AF70" s="2" t="s">
        <v>176</v>
      </c>
      <c r="AG70" s="12" t="s">
        <v>151</v>
      </c>
    </row>
    <row r="71" spans="1:33" s="8" customFormat="1" ht="44.25" customHeight="1" thickBot="1" x14ac:dyDescent="0.45">
      <c r="A71" s="2" t="s">
        <v>6</v>
      </c>
      <c r="B71" s="2" t="s">
        <v>178</v>
      </c>
      <c r="C71" s="2">
        <v>2151300000</v>
      </c>
      <c r="D71" s="2" t="s">
        <v>321</v>
      </c>
      <c r="E71" s="2">
        <v>2151330000</v>
      </c>
      <c r="F71" s="2" t="s">
        <v>170</v>
      </c>
      <c r="G71" s="2">
        <v>2151300018</v>
      </c>
      <c r="H71" s="2" t="str">
        <f t="shared" si="16"/>
        <v>8</v>
      </c>
      <c r="I71" s="2" t="str">
        <f t="shared" si="17"/>
        <v>1</v>
      </c>
      <c r="J71" s="2" t="str">
        <f t="shared" si="18"/>
        <v>0</v>
      </c>
      <c r="K71" s="2" t="str">
        <f t="shared" si="19"/>
        <v>0</v>
      </c>
      <c r="L71" s="2" t="str">
        <f t="shared" si="27"/>
        <v>0</v>
      </c>
      <c r="M71" s="2" t="str">
        <f t="shared" si="20"/>
        <v>3</v>
      </c>
      <c r="N71" s="2" t="str">
        <f t="shared" si="21"/>
        <v>1</v>
      </c>
      <c r="O71" s="2" t="str">
        <f t="shared" ref="O71:O134" si="30">IF(LEN(G71)&lt;8,"0",MID(G71,LEN(G71)-7,1))</f>
        <v>5</v>
      </c>
      <c r="P71" s="2" t="str">
        <f t="shared" si="29"/>
        <v>1</v>
      </c>
      <c r="Q71" s="2" t="str">
        <f t="shared" si="22"/>
        <v>2</v>
      </c>
      <c r="R71" s="2" t="str">
        <f t="shared" si="28"/>
        <v>0</v>
      </c>
      <c r="S71" s="2" t="str">
        <f t="shared" si="23"/>
        <v>0</v>
      </c>
      <c r="T71" s="2" t="str">
        <f t="shared" si="24"/>
        <v>0</v>
      </c>
      <c r="U71" s="2" t="str">
        <f t="shared" si="25"/>
        <v>0</v>
      </c>
      <c r="V71" s="2" t="str">
        <f t="shared" si="26"/>
        <v>0</v>
      </c>
      <c r="W71" s="2" t="s">
        <v>17</v>
      </c>
      <c r="X71" s="2" t="s">
        <v>177</v>
      </c>
      <c r="Y71" s="2">
        <v>20</v>
      </c>
      <c r="Z71" s="2">
        <v>40</v>
      </c>
      <c r="AA71" s="2">
        <v>0</v>
      </c>
      <c r="AB71" s="2">
        <v>0</v>
      </c>
      <c r="AC71" s="2">
        <v>60</v>
      </c>
      <c r="AD71" s="2" t="s">
        <v>26</v>
      </c>
      <c r="AE71" s="2" t="s">
        <v>21</v>
      </c>
      <c r="AF71" s="2" t="s">
        <v>176</v>
      </c>
      <c r="AG71" s="12" t="s">
        <v>152</v>
      </c>
    </row>
    <row r="72" spans="1:33" s="8" customFormat="1" ht="28.5" customHeight="1" thickBot="1" x14ac:dyDescent="0.45">
      <c r="A72" s="2" t="s">
        <v>6</v>
      </c>
      <c r="B72" s="2" t="s">
        <v>178</v>
      </c>
      <c r="C72" s="2">
        <v>2151300000</v>
      </c>
      <c r="D72" s="2" t="s">
        <v>321</v>
      </c>
      <c r="E72" s="2">
        <v>2151330000</v>
      </c>
      <c r="F72" s="2" t="s">
        <v>171</v>
      </c>
      <c r="G72" s="2">
        <v>2151300019</v>
      </c>
      <c r="H72" s="2" t="str">
        <f t="shared" si="16"/>
        <v>9</v>
      </c>
      <c r="I72" s="2" t="str">
        <f t="shared" si="17"/>
        <v>1</v>
      </c>
      <c r="J72" s="2" t="str">
        <f t="shared" si="18"/>
        <v>0</v>
      </c>
      <c r="K72" s="2" t="str">
        <f t="shared" si="19"/>
        <v>0</v>
      </c>
      <c r="L72" s="2" t="str">
        <f t="shared" si="27"/>
        <v>0</v>
      </c>
      <c r="M72" s="2" t="str">
        <f t="shared" si="20"/>
        <v>3</v>
      </c>
      <c r="N72" s="2" t="str">
        <f t="shared" si="21"/>
        <v>1</v>
      </c>
      <c r="O72" s="2" t="str">
        <f t="shared" si="30"/>
        <v>5</v>
      </c>
      <c r="P72" s="2" t="str">
        <f t="shared" si="29"/>
        <v>1</v>
      </c>
      <c r="Q72" s="2" t="str">
        <f t="shared" si="22"/>
        <v>2</v>
      </c>
      <c r="R72" s="2" t="str">
        <f t="shared" si="28"/>
        <v>0</v>
      </c>
      <c r="S72" s="2" t="str">
        <f t="shared" si="23"/>
        <v>0</v>
      </c>
      <c r="T72" s="2" t="str">
        <f t="shared" si="24"/>
        <v>0</v>
      </c>
      <c r="U72" s="2" t="str">
        <f t="shared" si="25"/>
        <v>0</v>
      </c>
      <c r="V72" s="2" t="str">
        <f t="shared" si="26"/>
        <v>0</v>
      </c>
      <c r="W72" s="2" t="s">
        <v>17</v>
      </c>
      <c r="X72" s="2" t="s">
        <v>177</v>
      </c>
      <c r="Y72" s="2">
        <v>10</v>
      </c>
      <c r="Z72" s="2">
        <v>20</v>
      </c>
      <c r="AA72" s="2">
        <v>0</v>
      </c>
      <c r="AB72" s="2">
        <v>0</v>
      </c>
      <c r="AC72" s="2">
        <v>30</v>
      </c>
      <c r="AD72" s="2" t="s">
        <v>26</v>
      </c>
      <c r="AE72" s="2" t="s">
        <v>21</v>
      </c>
      <c r="AF72" s="2" t="s">
        <v>176</v>
      </c>
      <c r="AG72" s="12" t="s">
        <v>153</v>
      </c>
    </row>
    <row r="73" spans="1:33" s="8" customFormat="1" ht="35.25" thickBot="1" x14ac:dyDescent="0.45">
      <c r="A73" s="2" t="s">
        <v>6</v>
      </c>
      <c r="B73" s="2" t="s">
        <v>178</v>
      </c>
      <c r="C73" s="2">
        <v>2151300000</v>
      </c>
      <c r="D73" s="2" t="s">
        <v>321</v>
      </c>
      <c r="E73" s="2">
        <v>2151330000</v>
      </c>
      <c r="F73" s="2" t="s">
        <v>172</v>
      </c>
      <c r="G73" s="2">
        <v>2151300020</v>
      </c>
      <c r="H73" s="2" t="str">
        <f t="shared" si="16"/>
        <v>0</v>
      </c>
      <c r="I73" s="2" t="str">
        <f t="shared" si="17"/>
        <v>2</v>
      </c>
      <c r="J73" s="2" t="str">
        <f t="shared" si="18"/>
        <v>0</v>
      </c>
      <c r="K73" s="2" t="str">
        <f t="shared" si="19"/>
        <v>0</v>
      </c>
      <c r="L73" s="2" t="str">
        <f t="shared" si="27"/>
        <v>0</v>
      </c>
      <c r="M73" s="2" t="str">
        <f t="shared" si="20"/>
        <v>3</v>
      </c>
      <c r="N73" s="2" t="str">
        <f t="shared" si="21"/>
        <v>1</v>
      </c>
      <c r="O73" s="2" t="str">
        <f t="shared" si="30"/>
        <v>5</v>
      </c>
      <c r="P73" s="2" t="str">
        <f t="shared" si="29"/>
        <v>1</v>
      </c>
      <c r="Q73" s="2" t="str">
        <f t="shared" si="22"/>
        <v>2</v>
      </c>
      <c r="R73" s="2" t="str">
        <f t="shared" si="28"/>
        <v>0</v>
      </c>
      <c r="S73" s="2" t="str">
        <f t="shared" si="23"/>
        <v>0</v>
      </c>
      <c r="T73" s="2" t="str">
        <f t="shared" si="24"/>
        <v>0</v>
      </c>
      <c r="U73" s="2" t="str">
        <f t="shared" si="25"/>
        <v>0</v>
      </c>
      <c r="V73" s="2" t="str">
        <f t="shared" si="26"/>
        <v>0</v>
      </c>
      <c r="W73" s="2" t="s">
        <v>17</v>
      </c>
      <c r="X73" s="2" t="s">
        <v>177</v>
      </c>
      <c r="Y73" s="2">
        <v>10</v>
      </c>
      <c r="Z73" s="2">
        <v>20</v>
      </c>
      <c r="AA73" s="2">
        <v>0</v>
      </c>
      <c r="AB73" s="2">
        <v>0</v>
      </c>
      <c r="AC73" s="2">
        <v>30</v>
      </c>
      <c r="AD73" s="2" t="s">
        <v>26</v>
      </c>
      <c r="AE73" s="2" t="s">
        <v>21</v>
      </c>
      <c r="AF73" s="2" t="s">
        <v>176</v>
      </c>
      <c r="AG73" s="12" t="s">
        <v>154</v>
      </c>
    </row>
    <row r="74" spans="1:33" s="8" customFormat="1" ht="18.75" thickBot="1" x14ac:dyDescent="0.45">
      <c r="A74" s="2" t="s">
        <v>6</v>
      </c>
      <c r="B74" s="2" t="s">
        <v>178</v>
      </c>
      <c r="C74" s="2">
        <v>2151300000</v>
      </c>
      <c r="D74" s="2" t="s">
        <v>321</v>
      </c>
      <c r="E74" s="2">
        <v>2151330000</v>
      </c>
      <c r="F74" s="2" t="s">
        <v>173</v>
      </c>
      <c r="G74" s="2">
        <v>2151300021</v>
      </c>
      <c r="H74" s="2" t="str">
        <f t="shared" si="16"/>
        <v>1</v>
      </c>
      <c r="I74" s="2" t="str">
        <f t="shared" si="17"/>
        <v>2</v>
      </c>
      <c r="J74" s="2" t="str">
        <f t="shared" si="18"/>
        <v>0</v>
      </c>
      <c r="K74" s="2" t="str">
        <f t="shared" si="19"/>
        <v>0</v>
      </c>
      <c r="L74" s="2" t="str">
        <f t="shared" si="27"/>
        <v>0</v>
      </c>
      <c r="M74" s="2" t="str">
        <f t="shared" si="20"/>
        <v>3</v>
      </c>
      <c r="N74" s="2" t="str">
        <f t="shared" si="21"/>
        <v>1</v>
      </c>
      <c r="O74" s="2" t="str">
        <f t="shared" si="30"/>
        <v>5</v>
      </c>
      <c r="P74" s="2" t="str">
        <f t="shared" si="29"/>
        <v>1</v>
      </c>
      <c r="Q74" s="2" t="str">
        <f t="shared" si="22"/>
        <v>2</v>
      </c>
      <c r="R74" s="2" t="str">
        <f t="shared" si="28"/>
        <v>0</v>
      </c>
      <c r="S74" s="2" t="str">
        <f t="shared" si="23"/>
        <v>0</v>
      </c>
      <c r="T74" s="2" t="str">
        <f t="shared" si="24"/>
        <v>0</v>
      </c>
      <c r="U74" s="2" t="str">
        <f t="shared" si="25"/>
        <v>0</v>
      </c>
      <c r="V74" s="2" t="str">
        <f t="shared" si="26"/>
        <v>0</v>
      </c>
      <c r="W74" s="2" t="s">
        <v>17</v>
      </c>
      <c r="X74" s="2" t="s">
        <v>177</v>
      </c>
      <c r="Y74" s="2">
        <v>10</v>
      </c>
      <c r="Z74" s="2">
        <v>20</v>
      </c>
      <c r="AA74" s="2">
        <v>0</v>
      </c>
      <c r="AB74" s="2">
        <v>0</v>
      </c>
      <c r="AC74" s="2">
        <v>30</v>
      </c>
      <c r="AD74" s="2" t="s">
        <v>26</v>
      </c>
      <c r="AE74" s="2" t="s">
        <v>21</v>
      </c>
      <c r="AF74" s="2" t="s">
        <v>176</v>
      </c>
      <c r="AG74" s="12" t="s">
        <v>155</v>
      </c>
    </row>
    <row r="75" spans="1:33" s="8" customFormat="1" ht="35.25" thickBot="1" x14ac:dyDescent="0.45">
      <c r="A75" s="2" t="s">
        <v>6</v>
      </c>
      <c r="B75" s="2" t="s">
        <v>178</v>
      </c>
      <c r="C75" s="2">
        <v>2151300000</v>
      </c>
      <c r="D75" s="2" t="s">
        <v>321</v>
      </c>
      <c r="E75" s="2">
        <v>2151330000</v>
      </c>
      <c r="F75" s="2" t="s">
        <v>174</v>
      </c>
      <c r="G75" s="2">
        <v>2151300022</v>
      </c>
      <c r="H75" s="2" t="str">
        <f t="shared" si="16"/>
        <v>2</v>
      </c>
      <c r="I75" s="2" t="str">
        <f t="shared" si="17"/>
        <v>2</v>
      </c>
      <c r="J75" s="2" t="str">
        <f t="shared" si="18"/>
        <v>0</v>
      </c>
      <c r="K75" s="2" t="str">
        <f t="shared" si="19"/>
        <v>0</v>
      </c>
      <c r="L75" s="2" t="str">
        <f t="shared" si="27"/>
        <v>0</v>
      </c>
      <c r="M75" s="2" t="str">
        <f t="shared" si="20"/>
        <v>3</v>
      </c>
      <c r="N75" s="2" t="str">
        <f t="shared" si="21"/>
        <v>1</v>
      </c>
      <c r="O75" s="2" t="str">
        <f t="shared" si="30"/>
        <v>5</v>
      </c>
      <c r="P75" s="2" t="str">
        <f t="shared" si="29"/>
        <v>1</v>
      </c>
      <c r="Q75" s="2" t="str">
        <f t="shared" si="22"/>
        <v>2</v>
      </c>
      <c r="R75" s="2" t="str">
        <f t="shared" si="28"/>
        <v>0</v>
      </c>
      <c r="S75" s="2" t="str">
        <f t="shared" si="23"/>
        <v>0</v>
      </c>
      <c r="T75" s="2" t="str">
        <f t="shared" si="24"/>
        <v>0</v>
      </c>
      <c r="U75" s="2" t="str">
        <f t="shared" si="25"/>
        <v>0</v>
      </c>
      <c r="V75" s="2" t="str">
        <f t="shared" si="26"/>
        <v>0</v>
      </c>
      <c r="W75" s="2" t="s">
        <v>17</v>
      </c>
      <c r="X75" s="2" t="s">
        <v>177</v>
      </c>
      <c r="Y75" s="2">
        <v>10</v>
      </c>
      <c r="Z75" s="2">
        <v>20</v>
      </c>
      <c r="AA75" s="2">
        <v>0</v>
      </c>
      <c r="AB75" s="2">
        <v>0</v>
      </c>
      <c r="AC75" s="2">
        <v>30</v>
      </c>
      <c r="AD75" s="2" t="s">
        <v>26</v>
      </c>
      <c r="AE75" s="2" t="s">
        <v>21</v>
      </c>
      <c r="AF75" s="2" t="s">
        <v>176</v>
      </c>
      <c r="AG75" s="12" t="s">
        <v>156</v>
      </c>
    </row>
    <row r="76" spans="1:33" s="8" customFormat="1" ht="24" customHeight="1" thickBot="1" x14ac:dyDescent="0.45">
      <c r="A76" s="2" t="s">
        <v>6</v>
      </c>
      <c r="B76" s="2" t="s">
        <v>178</v>
      </c>
      <c r="C76" s="2">
        <v>2151300000</v>
      </c>
      <c r="D76" s="2" t="s">
        <v>321</v>
      </c>
      <c r="E76" s="2">
        <v>2151330000</v>
      </c>
      <c r="F76" s="2" t="s">
        <v>175</v>
      </c>
      <c r="G76" s="2">
        <v>2151300023</v>
      </c>
      <c r="H76" s="2" t="str">
        <f t="shared" si="16"/>
        <v>3</v>
      </c>
      <c r="I76" s="2" t="str">
        <f t="shared" si="17"/>
        <v>2</v>
      </c>
      <c r="J76" s="2" t="str">
        <f t="shared" si="18"/>
        <v>0</v>
      </c>
      <c r="K76" s="2" t="str">
        <f t="shared" si="19"/>
        <v>0</v>
      </c>
      <c r="L76" s="2" t="str">
        <f t="shared" si="27"/>
        <v>0</v>
      </c>
      <c r="M76" s="2" t="str">
        <f t="shared" si="20"/>
        <v>3</v>
      </c>
      <c r="N76" s="2" t="str">
        <f t="shared" si="21"/>
        <v>1</v>
      </c>
      <c r="O76" s="2" t="str">
        <f t="shared" si="30"/>
        <v>5</v>
      </c>
      <c r="P76" s="2" t="str">
        <f t="shared" si="29"/>
        <v>1</v>
      </c>
      <c r="Q76" s="2" t="str">
        <f t="shared" si="22"/>
        <v>2</v>
      </c>
      <c r="R76" s="2" t="str">
        <f t="shared" si="28"/>
        <v>0</v>
      </c>
      <c r="S76" s="2" t="str">
        <f t="shared" si="23"/>
        <v>0</v>
      </c>
      <c r="T76" s="2" t="str">
        <f t="shared" si="24"/>
        <v>0</v>
      </c>
      <c r="U76" s="2" t="str">
        <f t="shared" si="25"/>
        <v>0</v>
      </c>
      <c r="V76" s="2" t="str">
        <f t="shared" si="26"/>
        <v>0</v>
      </c>
      <c r="W76" s="2" t="s">
        <v>17</v>
      </c>
      <c r="X76" s="2" t="s">
        <v>177</v>
      </c>
      <c r="Y76" s="37">
        <v>20</v>
      </c>
      <c r="Z76" s="37">
        <v>40</v>
      </c>
      <c r="AA76" s="37">
        <v>0</v>
      </c>
      <c r="AB76" s="37">
        <v>0</v>
      </c>
      <c r="AC76" s="37">
        <v>60</v>
      </c>
      <c r="AD76" s="2" t="s">
        <v>26</v>
      </c>
      <c r="AE76" s="2" t="s">
        <v>21</v>
      </c>
      <c r="AF76" s="2" t="s">
        <v>176</v>
      </c>
      <c r="AG76" s="12" t="s">
        <v>157</v>
      </c>
    </row>
    <row r="77" spans="1:33" s="8" customFormat="1" ht="23.25" customHeight="1" thickBot="1" x14ac:dyDescent="0.45">
      <c r="A77" s="2" t="s">
        <v>6</v>
      </c>
      <c r="B77" s="2" t="s">
        <v>178</v>
      </c>
      <c r="C77" s="2">
        <v>2151300000</v>
      </c>
      <c r="D77" s="2" t="s">
        <v>321</v>
      </c>
      <c r="E77" s="2">
        <v>2151330000</v>
      </c>
      <c r="F77" s="2" t="s">
        <v>134</v>
      </c>
      <c r="G77" s="2">
        <v>2151300024</v>
      </c>
      <c r="H77" s="2" t="str">
        <f t="shared" ref="H77:H140" si="31">MID(G77,LEN(G77),1)</f>
        <v>4</v>
      </c>
      <c r="I77" s="2" t="str">
        <f t="shared" si="17"/>
        <v>2</v>
      </c>
      <c r="J77" s="2" t="str">
        <f t="shared" si="18"/>
        <v>0</v>
      </c>
      <c r="K77" s="2" t="str">
        <f t="shared" si="19"/>
        <v>0</v>
      </c>
      <c r="L77" s="2" t="str">
        <f t="shared" si="27"/>
        <v>0</v>
      </c>
      <c r="M77" s="2" t="str">
        <f t="shared" si="20"/>
        <v>3</v>
      </c>
      <c r="N77" s="2" t="str">
        <f t="shared" ref="N77:N140" si="32">IF(LEN(G77)&lt;7,"0",MID(G77,LEN(G77)-6,1))</f>
        <v>1</v>
      </c>
      <c r="O77" s="2" t="str">
        <f t="shared" si="30"/>
        <v>5</v>
      </c>
      <c r="P77" s="2" t="str">
        <f t="shared" si="29"/>
        <v>1</v>
      </c>
      <c r="Q77" s="2" t="str">
        <f t="shared" si="22"/>
        <v>2</v>
      </c>
      <c r="R77" s="2" t="str">
        <f t="shared" si="28"/>
        <v>0</v>
      </c>
      <c r="S77" s="2" t="str">
        <f t="shared" ref="S77:S140" si="33">IF(LEN(G77)&lt;12,"0",MID(G77,LEN(G77)-11,1))</f>
        <v>0</v>
      </c>
      <c r="T77" s="2" t="str">
        <f t="shared" ref="T77:T140" si="34">IF(LEN(G77)&lt;13,"0",MID(G77,LEN(G77)-12,1))</f>
        <v>0</v>
      </c>
      <c r="U77" s="2" t="str">
        <f t="shared" ref="U77:U140" si="35">IF(LEN(G77)&lt;14,"0",MID(G77,LEN(G77)-13,1))</f>
        <v>0</v>
      </c>
      <c r="V77" s="2" t="str">
        <f t="shared" ref="V77:V140" si="36">IF(LEN(G77)&lt;15,"0",MID(G77,LEN(G77)-14,1))</f>
        <v>0</v>
      </c>
      <c r="W77" s="2" t="s">
        <v>17</v>
      </c>
      <c r="X77" s="2" t="s">
        <v>177</v>
      </c>
      <c r="Y77" s="2">
        <v>20</v>
      </c>
      <c r="Z77" s="2">
        <v>40</v>
      </c>
      <c r="AA77" s="2">
        <v>0</v>
      </c>
      <c r="AB77" s="2">
        <v>0</v>
      </c>
      <c r="AC77" s="2">
        <v>60</v>
      </c>
      <c r="AD77" s="2" t="s">
        <v>26</v>
      </c>
      <c r="AE77" s="2" t="s">
        <v>21</v>
      </c>
      <c r="AF77" s="2" t="s">
        <v>176</v>
      </c>
      <c r="AG77" s="12" t="s">
        <v>158</v>
      </c>
    </row>
    <row r="78" spans="1:33" s="8" customFormat="1" ht="35.25" thickBot="1" x14ac:dyDescent="0.45">
      <c r="A78" s="2" t="s">
        <v>6</v>
      </c>
      <c r="B78" s="2" t="s">
        <v>225</v>
      </c>
      <c r="C78" s="2">
        <v>7311200000</v>
      </c>
      <c r="D78" s="2" t="s">
        <v>318</v>
      </c>
      <c r="E78" s="2">
        <v>7311210000</v>
      </c>
      <c r="F78" s="2" t="s">
        <v>179</v>
      </c>
      <c r="G78" s="2">
        <v>7311200001</v>
      </c>
      <c r="H78" s="2" t="str">
        <f t="shared" si="31"/>
        <v>1</v>
      </c>
      <c r="I78" s="2" t="str">
        <f t="shared" ref="I78:I141" si="37">MID(G78,LEN(G78)-1,1)</f>
        <v>0</v>
      </c>
      <c r="J78" s="2" t="str">
        <f t="shared" ref="J78:J141" si="38">MID(G78,LEN(G78)-2,1)</f>
        <v>0</v>
      </c>
      <c r="K78" s="2" t="str">
        <f t="shared" si="19"/>
        <v>0</v>
      </c>
      <c r="L78" s="2" t="str">
        <f t="shared" ref="L78:L141" si="39">IF(LEN(G78)&lt;5,"0",MID(G78,LEN(G78)-4,1))</f>
        <v>0</v>
      </c>
      <c r="M78" s="2" t="str">
        <f t="shared" ref="M78:M141" si="40">IF(LEN(G78)&lt;6,"0",MID(G78,LEN(G78)-5,1))</f>
        <v>2</v>
      </c>
      <c r="N78" s="2" t="str">
        <f t="shared" si="32"/>
        <v>1</v>
      </c>
      <c r="O78" s="2" t="str">
        <f t="shared" si="30"/>
        <v>1</v>
      </c>
      <c r="P78" s="2" t="str">
        <f t="shared" si="29"/>
        <v>3</v>
      </c>
      <c r="Q78" s="2" t="str">
        <f t="shared" ref="Q78:Q141" si="41">IF(LEN(G78)&lt;10,"0",MID(G78,LEN(G78)-9,1))</f>
        <v>7</v>
      </c>
      <c r="R78" s="2" t="str">
        <f t="shared" si="28"/>
        <v>0</v>
      </c>
      <c r="S78" s="2" t="str">
        <f t="shared" si="33"/>
        <v>0</v>
      </c>
      <c r="T78" s="2" t="str">
        <f t="shared" si="34"/>
        <v>0</v>
      </c>
      <c r="U78" s="2" t="str">
        <f t="shared" si="35"/>
        <v>0</v>
      </c>
      <c r="V78" s="2" t="str">
        <f t="shared" si="36"/>
        <v>0</v>
      </c>
      <c r="W78" s="2" t="s">
        <v>17</v>
      </c>
      <c r="X78" s="2" t="s">
        <v>19</v>
      </c>
      <c r="Y78" s="2">
        <v>20</v>
      </c>
      <c r="Z78" s="2">
        <v>40</v>
      </c>
      <c r="AA78" s="2">
        <v>0</v>
      </c>
      <c r="AB78" s="2">
        <v>0</v>
      </c>
      <c r="AC78" s="2">
        <v>60</v>
      </c>
      <c r="AD78" s="2" t="s">
        <v>26</v>
      </c>
      <c r="AE78" s="2" t="s">
        <v>21</v>
      </c>
      <c r="AF78" s="2" t="s">
        <v>176</v>
      </c>
      <c r="AG78" s="12" t="s">
        <v>199</v>
      </c>
    </row>
    <row r="79" spans="1:33" s="8" customFormat="1" ht="35.25" thickBot="1" x14ac:dyDescent="0.45">
      <c r="A79" s="2" t="s">
        <v>6</v>
      </c>
      <c r="B79" s="2" t="s">
        <v>225</v>
      </c>
      <c r="C79" s="2">
        <v>7311200000</v>
      </c>
      <c r="D79" s="2" t="s">
        <v>318</v>
      </c>
      <c r="E79" s="2">
        <v>7311210000</v>
      </c>
      <c r="F79" s="2" t="s">
        <v>335</v>
      </c>
      <c r="G79" s="2">
        <v>7311200002</v>
      </c>
      <c r="H79" s="2" t="str">
        <f t="shared" si="31"/>
        <v>2</v>
      </c>
      <c r="I79" s="2" t="str">
        <f t="shared" si="37"/>
        <v>0</v>
      </c>
      <c r="J79" s="2" t="str">
        <f t="shared" si="38"/>
        <v>0</v>
      </c>
      <c r="K79" s="2" t="str">
        <f t="shared" ref="K79:K142" si="42">MID(G79,LEN(G79)-3,1)</f>
        <v>0</v>
      </c>
      <c r="L79" s="2" t="str">
        <f t="shared" si="39"/>
        <v>0</v>
      </c>
      <c r="M79" s="2" t="str">
        <f t="shared" si="40"/>
        <v>2</v>
      </c>
      <c r="N79" s="2" t="str">
        <f t="shared" si="32"/>
        <v>1</v>
      </c>
      <c r="O79" s="2" t="str">
        <f t="shared" si="30"/>
        <v>1</v>
      </c>
      <c r="P79" s="2" t="str">
        <f t="shared" si="29"/>
        <v>3</v>
      </c>
      <c r="Q79" s="2" t="str">
        <f t="shared" si="41"/>
        <v>7</v>
      </c>
      <c r="R79" s="2" t="str">
        <f t="shared" si="28"/>
        <v>0</v>
      </c>
      <c r="S79" s="2" t="str">
        <f t="shared" si="33"/>
        <v>0</v>
      </c>
      <c r="T79" s="2" t="str">
        <f t="shared" si="34"/>
        <v>0</v>
      </c>
      <c r="U79" s="2" t="str">
        <f t="shared" si="35"/>
        <v>0</v>
      </c>
      <c r="V79" s="2" t="str">
        <f t="shared" si="36"/>
        <v>0</v>
      </c>
      <c r="W79" s="2" t="s">
        <v>17</v>
      </c>
      <c r="X79" s="2" t="s">
        <v>19</v>
      </c>
      <c r="Y79" s="2">
        <v>10</v>
      </c>
      <c r="Z79" s="2">
        <v>20</v>
      </c>
      <c r="AA79" s="2">
        <v>0</v>
      </c>
      <c r="AB79" s="2">
        <v>0</v>
      </c>
      <c r="AC79" s="2">
        <v>30</v>
      </c>
      <c r="AD79" s="2" t="s">
        <v>26</v>
      </c>
      <c r="AE79" s="2" t="s">
        <v>21</v>
      </c>
      <c r="AF79" s="2" t="s">
        <v>176</v>
      </c>
      <c r="AG79" s="12" t="s">
        <v>200</v>
      </c>
    </row>
    <row r="80" spans="1:33" s="8" customFormat="1" ht="35.25" thickBot="1" x14ac:dyDescent="0.45">
      <c r="A80" s="2" t="s">
        <v>6</v>
      </c>
      <c r="B80" s="2" t="s">
        <v>225</v>
      </c>
      <c r="C80" s="2">
        <v>7311200000</v>
      </c>
      <c r="D80" s="2" t="s">
        <v>318</v>
      </c>
      <c r="E80" s="2">
        <v>7311210000</v>
      </c>
      <c r="F80" s="2" t="s">
        <v>180</v>
      </c>
      <c r="G80" s="2">
        <v>7311200003</v>
      </c>
      <c r="H80" s="2" t="str">
        <f t="shared" si="31"/>
        <v>3</v>
      </c>
      <c r="I80" s="2" t="str">
        <f t="shared" si="37"/>
        <v>0</v>
      </c>
      <c r="J80" s="2" t="str">
        <f t="shared" si="38"/>
        <v>0</v>
      </c>
      <c r="K80" s="2" t="str">
        <f t="shared" si="42"/>
        <v>0</v>
      </c>
      <c r="L80" s="2" t="str">
        <f t="shared" si="39"/>
        <v>0</v>
      </c>
      <c r="M80" s="2" t="str">
        <f t="shared" si="40"/>
        <v>2</v>
      </c>
      <c r="N80" s="2" t="str">
        <f t="shared" si="32"/>
        <v>1</v>
      </c>
      <c r="O80" s="2" t="str">
        <f t="shared" si="30"/>
        <v>1</v>
      </c>
      <c r="P80" s="2" t="str">
        <f t="shared" si="29"/>
        <v>3</v>
      </c>
      <c r="Q80" s="2" t="str">
        <f t="shared" si="41"/>
        <v>7</v>
      </c>
      <c r="R80" s="2" t="str">
        <f t="shared" si="28"/>
        <v>0</v>
      </c>
      <c r="S80" s="2" t="str">
        <f t="shared" si="33"/>
        <v>0</v>
      </c>
      <c r="T80" s="2" t="str">
        <f t="shared" si="34"/>
        <v>0</v>
      </c>
      <c r="U80" s="2" t="str">
        <f t="shared" si="35"/>
        <v>0</v>
      </c>
      <c r="V80" s="2" t="str">
        <f t="shared" si="36"/>
        <v>0</v>
      </c>
      <c r="W80" s="2" t="s">
        <v>17</v>
      </c>
      <c r="X80" s="2" t="s">
        <v>19</v>
      </c>
      <c r="Y80" s="2">
        <v>10</v>
      </c>
      <c r="Z80" s="2">
        <v>20</v>
      </c>
      <c r="AA80" s="2">
        <v>0</v>
      </c>
      <c r="AB80" s="2">
        <v>0</v>
      </c>
      <c r="AC80" s="2">
        <v>30</v>
      </c>
      <c r="AD80" s="2" t="s">
        <v>26</v>
      </c>
      <c r="AE80" s="2" t="s">
        <v>21</v>
      </c>
      <c r="AF80" s="2" t="s">
        <v>176</v>
      </c>
      <c r="AG80" s="12" t="s">
        <v>201</v>
      </c>
    </row>
    <row r="81" spans="1:33" s="8" customFormat="1" ht="35.25" thickBot="1" x14ac:dyDescent="0.45">
      <c r="A81" s="2" t="s">
        <v>6</v>
      </c>
      <c r="B81" s="2" t="s">
        <v>225</v>
      </c>
      <c r="C81" s="2">
        <v>7311200000</v>
      </c>
      <c r="D81" s="2" t="s">
        <v>318</v>
      </c>
      <c r="E81" s="2">
        <v>7311210000</v>
      </c>
      <c r="F81" s="2" t="s">
        <v>181</v>
      </c>
      <c r="G81" s="2">
        <v>7311200004</v>
      </c>
      <c r="H81" s="2" t="str">
        <f t="shared" si="31"/>
        <v>4</v>
      </c>
      <c r="I81" s="2" t="str">
        <f t="shared" si="37"/>
        <v>0</v>
      </c>
      <c r="J81" s="2" t="str">
        <f t="shared" si="38"/>
        <v>0</v>
      </c>
      <c r="K81" s="2" t="str">
        <f t="shared" si="42"/>
        <v>0</v>
      </c>
      <c r="L81" s="2" t="str">
        <f t="shared" si="39"/>
        <v>0</v>
      </c>
      <c r="M81" s="2" t="str">
        <f t="shared" si="40"/>
        <v>2</v>
      </c>
      <c r="N81" s="2" t="str">
        <f t="shared" si="32"/>
        <v>1</v>
      </c>
      <c r="O81" s="2" t="str">
        <f t="shared" si="30"/>
        <v>1</v>
      </c>
      <c r="P81" s="2" t="str">
        <f t="shared" si="29"/>
        <v>3</v>
      </c>
      <c r="Q81" s="2" t="str">
        <f t="shared" si="41"/>
        <v>7</v>
      </c>
      <c r="R81" s="2" t="str">
        <f t="shared" si="28"/>
        <v>0</v>
      </c>
      <c r="S81" s="2" t="str">
        <f t="shared" si="33"/>
        <v>0</v>
      </c>
      <c r="T81" s="2" t="str">
        <f t="shared" si="34"/>
        <v>0</v>
      </c>
      <c r="U81" s="2" t="str">
        <f t="shared" si="35"/>
        <v>0</v>
      </c>
      <c r="V81" s="2" t="str">
        <f t="shared" si="36"/>
        <v>0</v>
      </c>
      <c r="W81" s="2" t="s">
        <v>17</v>
      </c>
      <c r="X81" s="2" t="s">
        <v>19</v>
      </c>
      <c r="Y81" s="2">
        <v>10</v>
      </c>
      <c r="Z81" s="2">
        <v>20</v>
      </c>
      <c r="AA81" s="2">
        <v>0</v>
      </c>
      <c r="AB81" s="2">
        <v>0</v>
      </c>
      <c r="AC81" s="2">
        <v>30</v>
      </c>
      <c r="AD81" s="2" t="s">
        <v>26</v>
      </c>
      <c r="AE81" s="2" t="s">
        <v>21</v>
      </c>
      <c r="AF81" s="2" t="s">
        <v>176</v>
      </c>
      <c r="AG81" s="12" t="s">
        <v>202</v>
      </c>
    </row>
    <row r="82" spans="1:33" s="8" customFormat="1" ht="35.25" thickBot="1" x14ac:dyDescent="0.45">
      <c r="A82" s="2" t="s">
        <v>6</v>
      </c>
      <c r="B82" s="2" t="s">
        <v>225</v>
      </c>
      <c r="C82" s="2">
        <v>7311200000</v>
      </c>
      <c r="D82" s="2" t="s">
        <v>318</v>
      </c>
      <c r="E82" s="2">
        <v>7311210000</v>
      </c>
      <c r="F82" s="2" t="s">
        <v>182</v>
      </c>
      <c r="G82" s="2">
        <v>7311200005</v>
      </c>
      <c r="H82" s="2" t="str">
        <f t="shared" si="31"/>
        <v>5</v>
      </c>
      <c r="I82" s="2" t="str">
        <f t="shared" si="37"/>
        <v>0</v>
      </c>
      <c r="J82" s="2" t="str">
        <f t="shared" si="38"/>
        <v>0</v>
      </c>
      <c r="K82" s="2" t="str">
        <f t="shared" si="42"/>
        <v>0</v>
      </c>
      <c r="L82" s="2" t="str">
        <f t="shared" si="39"/>
        <v>0</v>
      </c>
      <c r="M82" s="2" t="str">
        <f t="shared" si="40"/>
        <v>2</v>
      </c>
      <c r="N82" s="2" t="str">
        <f t="shared" si="32"/>
        <v>1</v>
      </c>
      <c r="O82" s="2" t="str">
        <f t="shared" si="30"/>
        <v>1</v>
      </c>
      <c r="P82" s="2" t="str">
        <f t="shared" si="29"/>
        <v>3</v>
      </c>
      <c r="Q82" s="2" t="str">
        <f t="shared" si="41"/>
        <v>7</v>
      </c>
      <c r="R82" s="2" t="str">
        <f t="shared" si="28"/>
        <v>0</v>
      </c>
      <c r="S82" s="2" t="str">
        <f t="shared" si="33"/>
        <v>0</v>
      </c>
      <c r="T82" s="2" t="str">
        <f t="shared" si="34"/>
        <v>0</v>
      </c>
      <c r="U82" s="2" t="str">
        <f t="shared" si="35"/>
        <v>0</v>
      </c>
      <c r="V82" s="2" t="str">
        <f t="shared" si="36"/>
        <v>0</v>
      </c>
      <c r="W82" s="2" t="s">
        <v>17</v>
      </c>
      <c r="X82" s="2" t="s">
        <v>19</v>
      </c>
      <c r="Y82" s="2">
        <v>10</v>
      </c>
      <c r="Z82" s="2">
        <v>20</v>
      </c>
      <c r="AA82" s="2">
        <v>0</v>
      </c>
      <c r="AB82" s="2">
        <v>0</v>
      </c>
      <c r="AC82" s="2">
        <v>30</v>
      </c>
      <c r="AD82" s="2" t="s">
        <v>26</v>
      </c>
      <c r="AE82" s="2" t="s">
        <v>21</v>
      </c>
      <c r="AF82" s="2" t="s">
        <v>176</v>
      </c>
      <c r="AG82" s="12" t="s">
        <v>203</v>
      </c>
    </row>
    <row r="83" spans="1:33" s="8" customFormat="1" ht="34.5" customHeight="1" thickBot="1" x14ac:dyDescent="0.45">
      <c r="A83" s="2" t="s">
        <v>6</v>
      </c>
      <c r="B83" s="2" t="s">
        <v>225</v>
      </c>
      <c r="C83" s="2">
        <v>7311200000</v>
      </c>
      <c r="D83" s="2" t="s">
        <v>318</v>
      </c>
      <c r="E83" s="2">
        <v>7311210000</v>
      </c>
      <c r="F83" s="2" t="s">
        <v>183</v>
      </c>
      <c r="G83" s="2">
        <v>7311200006</v>
      </c>
      <c r="H83" s="2" t="str">
        <f t="shared" si="31"/>
        <v>6</v>
      </c>
      <c r="I83" s="2" t="str">
        <f t="shared" si="37"/>
        <v>0</v>
      </c>
      <c r="J83" s="2" t="str">
        <f t="shared" si="38"/>
        <v>0</v>
      </c>
      <c r="K83" s="2" t="str">
        <f t="shared" si="42"/>
        <v>0</v>
      </c>
      <c r="L83" s="2" t="str">
        <f t="shared" si="39"/>
        <v>0</v>
      </c>
      <c r="M83" s="2" t="str">
        <f t="shared" si="40"/>
        <v>2</v>
      </c>
      <c r="N83" s="2" t="str">
        <f t="shared" si="32"/>
        <v>1</v>
      </c>
      <c r="O83" s="2" t="str">
        <f t="shared" si="30"/>
        <v>1</v>
      </c>
      <c r="P83" s="2" t="str">
        <f t="shared" si="29"/>
        <v>3</v>
      </c>
      <c r="Q83" s="2" t="str">
        <f t="shared" si="41"/>
        <v>7</v>
      </c>
      <c r="R83" s="2" t="str">
        <f t="shared" si="28"/>
        <v>0</v>
      </c>
      <c r="S83" s="2" t="str">
        <f t="shared" si="33"/>
        <v>0</v>
      </c>
      <c r="T83" s="2" t="str">
        <f t="shared" si="34"/>
        <v>0</v>
      </c>
      <c r="U83" s="2" t="str">
        <f t="shared" si="35"/>
        <v>0</v>
      </c>
      <c r="V83" s="2" t="str">
        <f t="shared" si="36"/>
        <v>0</v>
      </c>
      <c r="W83" s="2" t="s">
        <v>17</v>
      </c>
      <c r="X83" s="2" t="s">
        <v>19</v>
      </c>
      <c r="Y83" s="2">
        <v>10</v>
      </c>
      <c r="Z83" s="2">
        <v>20</v>
      </c>
      <c r="AA83" s="2">
        <v>0</v>
      </c>
      <c r="AB83" s="2">
        <v>0</v>
      </c>
      <c r="AC83" s="2">
        <v>30</v>
      </c>
      <c r="AD83" s="2" t="s">
        <v>26</v>
      </c>
      <c r="AE83" s="2" t="s">
        <v>21</v>
      </c>
      <c r="AF83" s="2" t="s">
        <v>176</v>
      </c>
      <c r="AG83" s="12" t="s">
        <v>204</v>
      </c>
    </row>
    <row r="84" spans="1:33" s="8" customFormat="1" ht="36" customHeight="1" thickBot="1" x14ac:dyDescent="0.45">
      <c r="A84" s="2" t="s">
        <v>6</v>
      </c>
      <c r="B84" s="2" t="s">
        <v>225</v>
      </c>
      <c r="C84" s="2">
        <v>7311200000</v>
      </c>
      <c r="D84" s="2" t="s">
        <v>318</v>
      </c>
      <c r="E84" s="2">
        <v>7311210000</v>
      </c>
      <c r="F84" s="2" t="s">
        <v>334</v>
      </c>
      <c r="G84" s="2">
        <v>7311200007</v>
      </c>
      <c r="H84" s="2" t="str">
        <f t="shared" si="31"/>
        <v>7</v>
      </c>
      <c r="I84" s="2" t="str">
        <f t="shared" si="37"/>
        <v>0</v>
      </c>
      <c r="J84" s="2" t="str">
        <f t="shared" si="38"/>
        <v>0</v>
      </c>
      <c r="K84" s="2" t="str">
        <f t="shared" si="42"/>
        <v>0</v>
      </c>
      <c r="L84" s="2" t="str">
        <f t="shared" si="39"/>
        <v>0</v>
      </c>
      <c r="M84" s="2" t="str">
        <f t="shared" si="40"/>
        <v>2</v>
      </c>
      <c r="N84" s="2" t="str">
        <f t="shared" si="32"/>
        <v>1</v>
      </c>
      <c r="O84" s="2" t="str">
        <f t="shared" si="30"/>
        <v>1</v>
      </c>
      <c r="P84" s="2" t="str">
        <f t="shared" si="29"/>
        <v>3</v>
      </c>
      <c r="Q84" s="2" t="str">
        <f t="shared" si="41"/>
        <v>7</v>
      </c>
      <c r="R84" s="2" t="str">
        <f t="shared" si="28"/>
        <v>0</v>
      </c>
      <c r="S84" s="2" t="str">
        <f t="shared" si="33"/>
        <v>0</v>
      </c>
      <c r="T84" s="2" t="str">
        <f t="shared" si="34"/>
        <v>0</v>
      </c>
      <c r="U84" s="2" t="str">
        <f t="shared" si="35"/>
        <v>0</v>
      </c>
      <c r="V84" s="2" t="str">
        <f t="shared" si="36"/>
        <v>0</v>
      </c>
      <c r="W84" s="2" t="s">
        <v>17</v>
      </c>
      <c r="X84" s="2" t="s">
        <v>19</v>
      </c>
      <c r="Y84" s="2">
        <v>20</v>
      </c>
      <c r="Z84" s="2">
        <v>40</v>
      </c>
      <c r="AA84" s="2">
        <v>0</v>
      </c>
      <c r="AB84" s="2">
        <v>0</v>
      </c>
      <c r="AC84" s="2">
        <v>60</v>
      </c>
      <c r="AD84" s="2" t="s">
        <v>26</v>
      </c>
      <c r="AE84" s="2" t="s">
        <v>21</v>
      </c>
      <c r="AF84" s="2" t="s">
        <v>176</v>
      </c>
      <c r="AG84" s="12" t="s">
        <v>205</v>
      </c>
    </row>
    <row r="85" spans="1:33" s="8" customFormat="1" ht="35.25" thickBot="1" x14ac:dyDescent="0.45">
      <c r="A85" s="2" t="s">
        <v>6</v>
      </c>
      <c r="B85" s="2" t="s">
        <v>225</v>
      </c>
      <c r="C85" s="2">
        <v>7311200000</v>
      </c>
      <c r="D85" s="2" t="s">
        <v>318</v>
      </c>
      <c r="E85" s="2">
        <v>7311210000</v>
      </c>
      <c r="F85" s="2" t="s">
        <v>333</v>
      </c>
      <c r="G85" s="2">
        <v>7311200008</v>
      </c>
      <c r="H85" s="2" t="str">
        <f t="shared" si="31"/>
        <v>8</v>
      </c>
      <c r="I85" s="2" t="str">
        <f t="shared" si="37"/>
        <v>0</v>
      </c>
      <c r="J85" s="2" t="str">
        <f t="shared" si="38"/>
        <v>0</v>
      </c>
      <c r="K85" s="2" t="str">
        <f t="shared" si="42"/>
        <v>0</v>
      </c>
      <c r="L85" s="2" t="str">
        <f t="shared" si="39"/>
        <v>0</v>
      </c>
      <c r="M85" s="2" t="str">
        <f t="shared" si="40"/>
        <v>2</v>
      </c>
      <c r="N85" s="2" t="str">
        <f t="shared" si="32"/>
        <v>1</v>
      </c>
      <c r="O85" s="2" t="str">
        <f t="shared" si="30"/>
        <v>1</v>
      </c>
      <c r="P85" s="2" t="str">
        <f t="shared" si="29"/>
        <v>3</v>
      </c>
      <c r="Q85" s="2" t="str">
        <f t="shared" si="41"/>
        <v>7</v>
      </c>
      <c r="R85" s="2" t="str">
        <f t="shared" si="28"/>
        <v>0</v>
      </c>
      <c r="S85" s="2" t="str">
        <f t="shared" si="33"/>
        <v>0</v>
      </c>
      <c r="T85" s="2" t="str">
        <f t="shared" si="34"/>
        <v>0</v>
      </c>
      <c r="U85" s="2" t="str">
        <f t="shared" si="35"/>
        <v>0</v>
      </c>
      <c r="V85" s="2" t="str">
        <f t="shared" si="36"/>
        <v>0</v>
      </c>
      <c r="W85" s="2" t="s">
        <v>17</v>
      </c>
      <c r="X85" s="2" t="s">
        <v>19</v>
      </c>
      <c r="Y85" s="2">
        <v>20</v>
      </c>
      <c r="Z85" s="2">
        <v>40</v>
      </c>
      <c r="AA85" s="2">
        <v>0</v>
      </c>
      <c r="AB85" s="2">
        <v>0</v>
      </c>
      <c r="AC85" s="2">
        <v>60</v>
      </c>
      <c r="AD85" s="2" t="s">
        <v>26</v>
      </c>
      <c r="AE85" s="2" t="s">
        <v>21</v>
      </c>
      <c r="AF85" s="2" t="s">
        <v>176</v>
      </c>
      <c r="AG85" s="12" t="s">
        <v>206</v>
      </c>
    </row>
    <row r="86" spans="1:33" s="8" customFormat="1" ht="35.25" thickBot="1" x14ac:dyDescent="0.45">
      <c r="A86" s="2" t="s">
        <v>6</v>
      </c>
      <c r="B86" s="2" t="s">
        <v>225</v>
      </c>
      <c r="C86" s="2">
        <v>7311200000</v>
      </c>
      <c r="D86" s="2" t="s">
        <v>329</v>
      </c>
      <c r="E86" s="2">
        <v>7311220000</v>
      </c>
      <c r="F86" s="2" t="s">
        <v>332</v>
      </c>
      <c r="G86" s="2">
        <v>7311200009</v>
      </c>
      <c r="H86" s="2" t="str">
        <f t="shared" si="31"/>
        <v>9</v>
      </c>
      <c r="I86" s="2" t="str">
        <f t="shared" si="37"/>
        <v>0</v>
      </c>
      <c r="J86" s="2" t="str">
        <f t="shared" si="38"/>
        <v>0</v>
      </c>
      <c r="K86" s="2" t="str">
        <f t="shared" si="42"/>
        <v>0</v>
      </c>
      <c r="L86" s="2" t="str">
        <f t="shared" si="39"/>
        <v>0</v>
      </c>
      <c r="M86" s="2" t="str">
        <f t="shared" si="40"/>
        <v>2</v>
      </c>
      <c r="N86" s="2" t="str">
        <f t="shared" si="32"/>
        <v>1</v>
      </c>
      <c r="O86" s="2" t="str">
        <f t="shared" si="30"/>
        <v>1</v>
      </c>
      <c r="P86" s="2" t="str">
        <f t="shared" si="29"/>
        <v>3</v>
      </c>
      <c r="Q86" s="2" t="str">
        <f t="shared" si="41"/>
        <v>7</v>
      </c>
      <c r="R86" s="2" t="str">
        <f t="shared" si="28"/>
        <v>0</v>
      </c>
      <c r="S86" s="2" t="str">
        <f t="shared" si="33"/>
        <v>0</v>
      </c>
      <c r="T86" s="2" t="str">
        <f t="shared" si="34"/>
        <v>0</v>
      </c>
      <c r="U86" s="2" t="str">
        <f t="shared" si="35"/>
        <v>0</v>
      </c>
      <c r="V86" s="2" t="str">
        <f t="shared" si="36"/>
        <v>0</v>
      </c>
      <c r="W86" s="2" t="s">
        <v>17</v>
      </c>
      <c r="X86" s="2" t="s">
        <v>19</v>
      </c>
      <c r="Y86" s="2">
        <v>10</v>
      </c>
      <c r="Z86" s="2">
        <v>20</v>
      </c>
      <c r="AA86" s="2">
        <v>0</v>
      </c>
      <c r="AB86" s="2">
        <v>0</v>
      </c>
      <c r="AC86" s="2">
        <v>30</v>
      </c>
      <c r="AD86" s="2" t="s">
        <v>26</v>
      </c>
      <c r="AE86" s="2" t="s">
        <v>21</v>
      </c>
      <c r="AF86" s="2" t="s">
        <v>176</v>
      </c>
      <c r="AG86" s="12" t="s">
        <v>207</v>
      </c>
    </row>
    <row r="87" spans="1:33" s="8" customFormat="1" ht="35.25" thickBot="1" x14ac:dyDescent="0.45">
      <c r="A87" s="2" t="s">
        <v>6</v>
      </c>
      <c r="B87" s="2" t="s">
        <v>225</v>
      </c>
      <c r="C87" s="2">
        <v>7311200000</v>
      </c>
      <c r="D87" s="2" t="s">
        <v>329</v>
      </c>
      <c r="E87" s="2">
        <v>7311220000</v>
      </c>
      <c r="F87" s="2" t="s">
        <v>331</v>
      </c>
      <c r="G87" s="2">
        <v>7311200010</v>
      </c>
      <c r="H87" s="2" t="str">
        <f t="shared" si="31"/>
        <v>0</v>
      </c>
      <c r="I87" s="2" t="str">
        <f t="shared" si="37"/>
        <v>1</v>
      </c>
      <c r="J87" s="2" t="str">
        <f t="shared" si="38"/>
        <v>0</v>
      </c>
      <c r="K87" s="2" t="str">
        <f t="shared" si="42"/>
        <v>0</v>
      </c>
      <c r="L87" s="2" t="str">
        <f t="shared" si="39"/>
        <v>0</v>
      </c>
      <c r="M87" s="2" t="str">
        <f t="shared" si="40"/>
        <v>2</v>
      </c>
      <c r="N87" s="2" t="str">
        <f t="shared" si="32"/>
        <v>1</v>
      </c>
      <c r="O87" s="2" t="str">
        <f t="shared" si="30"/>
        <v>1</v>
      </c>
      <c r="P87" s="2" t="str">
        <f t="shared" si="29"/>
        <v>3</v>
      </c>
      <c r="Q87" s="2" t="str">
        <f t="shared" si="41"/>
        <v>7</v>
      </c>
      <c r="R87" s="2" t="str">
        <f t="shared" si="28"/>
        <v>0</v>
      </c>
      <c r="S87" s="2" t="str">
        <f t="shared" si="33"/>
        <v>0</v>
      </c>
      <c r="T87" s="2" t="str">
        <f t="shared" si="34"/>
        <v>0</v>
      </c>
      <c r="U87" s="2" t="str">
        <f t="shared" si="35"/>
        <v>0</v>
      </c>
      <c r="V87" s="2" t="str">
        <f t="shared" si="36"/>
        <v>0</v>
      </c>
      <c r="W87" s="2" t="s">
        <v>17</v>
      </c>
      <c r="X87" s="2" t="s">
        <v>19</v>
      </c>
      <c r="Y87" s="2">
        <v>10</v>
      </c>
      <c r="Z87" s="2">
        <v>20</v>
      </c>
      <c r="AA87" s="2">
        <v>0</v>
      </c>
      <c r="AB87" s="2">
        <v>0</v>
      </c>
      <c r="AC87" s="2">
        <v>30</v>
      </c>
      <c r="AD87" s="2" t="s">
        <v>26</v>
      </c>
      <c r="AE87" s="2" t="s">
        <v>21</v>
      </c>
      <c r="AF87" s="2" t="s">
        <v>176</v>
      </c>
      <c r="AG87" s="12" t="s">
        <v>208</v>
      </c>
    </row>
    <row r="88" spans="1:33" s="8" customFormat="1" ht="35.25" thickBot="1" x14ac:dyDescent="0.45">
      <c r="A88" s="2" t="s">
        <v>6</v>
      </c>
      <c r="B88" s="2" t="s">
        <v>225</v>
      </c>
      <c r="C88" s="2">
        <v>7311200000</v>
      </c>
      <c r="D88" s="2" t="s">
        <v>329</v>
      </c>
      <c r="E88" s="2">
        <v>7311220000</v>
      </c>
      <c r="F88" s="2" t="s">
        <v>184</v>
      </c>
      <c r="G88" s="2">
        <v>7311200011</v>
      </c>
      <c r="H88" s="2" t="str">
        <f t="shared" si="31"/>
        <v>1</v>
      </c>
      <c r="I88" s="2" t="str">
        <f t="shared" si="37"/>
        <v>1</v>
      </c>
      <c r="J88" s="2" t="str">
        <f t="shared" si="38"/>
        <v>0</v>
      </c>
      <c r="K88" s="2" t="str">
        <f t="shared" si="42"/>
        <v>0</v>
      </c>
      <c r="L88" s="2" t="str">
        <f t="shared" si="39"/>
        <v>0</v>
      </c>
      <c r="M88" s="2" t="str">
        <f t="shared" si="40"/>
        <v>2</v>
      </c>
      <c r="N88" s="2" t="str">
        <f t="shared" si="32"/>
        <v>1</v>
      </c>
      <c r="O88" s="2" t="str">
        <f t="shared" si="30"/>
        <v>1</v>
      </c>
      <c r="P88" s="2" t="str">
        <f t="shared" si="29"/>
        <v>3</v>
      </c>
      <c r="Q88" s="2" t="str">
        <f t="shared" si="41"/>
        <v>7</v>
      </c>
      <c r="R88" s="2" t="str">
        <f t="shared" si="28"/>
        <v>0</v>
      </c>
      <c r="S88" s="2" t="str">
        <f t="shared" si="33"/>
        <v>0</v>
      </c>
      <c r="T88" s="2" t="str">
        <f t="shared" si="34"/>
        <v>0</v>
      </c>
      <c r="U88" s="2" t="str">
        <f t="shared" si="35"/>
        <v>0</v>
      </c>
      <c r="V88" s="2" t="str">
        <f t="shared" si="36"/>
        <v>0</v>
      </c>
      <c r="W88" s="2" t="s">
        <v>17</v>
      </c>
      <c r="X88" s="2" t="s">
        <v>19</v>
      </c>
      <c r="Y88" s="2">
        <v>20</v>
      </c>
      <c r="Z88" s="2">
        <v>40</v>
      </c>
      <c r="AA88" s="2">
        <v>0</v>
      </c>
      <c r="AB88" s="2">
        <v>0</v>
      </c>
      <c r="AC88" s="2">
        <v>60</v>
      </c>
      <c r="AD88" s="2" t="s">
        <v>26</v>
      </c>
      <c r="AE88" s="2" t="s">
        <v>21</v>
      </c>
      <c r="AF88" s="2" t="s">
        <v>176</v>
      </c>
      <c r="AG88" s="12" t="s">
        <v>209</v>
      </c>
    </row>
    <row r="89" spans="1:33" s="8" customFormat="1" ht="35.25" thickBot="1" x14ac:dyDescent="0.45">
      <c r="A89" s="2" t="s">
        <v>6</v>
      </c>
      <c r="B89" s="2" t="s">
        <v>225</v>
      </c>
      <c r="C89" s="2">
        <v>7311200000</v>
      </c>
      <c r="D89" s="2" t="s">
        <v>329</v>
      </c>
      <c r="E89" s="2">
        <v>7311220000</v>
      </c>
      <c r="F89" s="2" t="s">
        <v>185</v>
      </c>
      <c r="G89" s="2">
        <v>7311200012</v>
      </c>
      <c r="H89" s="2" t="str">
        <f t="shared" si="31"/>
        <v>2</v>
      </c>
      <c r="I89" s="2" t="str">
        <f t="shared" si="37"/>
        <v>1</v>
      </c>
      <c r="J89" s="2" t="str">
        <f t="shared" si="38"/>
        <v>0</v>
      </c>
      <c r="K89" s="2" t="str">
        <f t="shared" si="42"/>
        <v>0</v>
      </c>
      <c r="L89" s="2" t="str">
        <f t="shared" si="39"/>
        <v>0</v>
      </c>
      <c r="M89" s="2" t="str">
        <f t="shared" si="40"/>
        <v>2</v>
      </c>
      <c r="N89" s="2" t="str">
        <f t="shared" si="32"/>
        <v>1</v>
      </c>
      <c r="O89" s="2" t="str">
        <f t="shared" si="30"/>
        <v>1</v>
      </c>
      <c r="P89" s="2" t="str">
        <f t="shared" si="29"/>
        <v>3</v>
      </c>
      <c r="Q89" s="2" t="str">
        <f t="shared" si="41"/>
        <v>7</v>
      </c>
      <c r="R89" s="2" t="str">
        <f t="shared" si="28"/>
        <v>0</v>
      </c>
      <c r="S89" s="2" t="str">
        <f t="shared" si="33"/>
        <v>0</v>
      </c>
      <c r="T89" s="2" t="str">
        <f t="shared" si="34"/>
        <v>0</v>
      </c>
      <c r="U89" s="2" t="str">
        <f t="shared" si="35"/>
        <v>0</v>
      </c>
      <c r="V89" s="2" t="str">
        <f t="shared" si="36"/>
        <v>0</v>
      </c>
      <c r="W89" s="2" t="s">
        <v>17</v>
      </c>
      <c r="X89" s="2" t="s">
        <v>19</v>
      </c>
      <c r="Y89" s="2">
        <v>10</v>
      </c>
      <c r="Z89" s="2">
        <v>20</v>
      </c>
      <c r="AA89" s="2">
        <v>0</v>
      </c>
      <c r="AB89" s="2">
        <v>0</v>
      </c>
      <c r="AC89" s="2">
        <v>30</v>
      </c>
      <c r="AD89" s="2" t="s">
        <v>26</v>
      </c>
      <c r="AE89" s="2" t="s">
        <v>21</v>
      </c>
      <c r="AF89" s="2" t="s">
        <v>176</v>
      </c>
      <c r="AG89" s="12" t="s">
        <v>210</v>
      </c>
    </row>
    <row r="90" spans="1:33" s="8" customFormat="1" ht="35.25" thickBot="1" x14ac:dyDescent="0.45">
      <c r="A90" s="2" t="s">
        <v>6</v>
      </c>
      <c r="B90" s="2" t="s">
        <v>225</v>
      </c>
      <c r="C90" s="2">
        <v>7311200000</v>
      </c>
      <c r="D90" s="2" t="s">
        <v>329</v>
      </c>
      <c r="E90" s="2">
        <v>7311220000</v>
      </c>
      <c r="F90" s="2" t="s">
        <v>186</v>
      </c>
      <c r="G90" s="2">
        <v>7311200013</v>
      </c>
      <c r="H90" s="2" t="str">
        <f t="shared" si="31"/>
        <v>3</v>
      </c>
      <c r="I90" s="2" t="str">
        <f t="shared" si="37"/>
        <v>1</v>
      </c>
      <c r="J90" s="2" t="str">
        <f t="shared" si="38"/>
        <v>0</v>
      </c>
      <c r="K90" s="2" t="str">
        <f t="shared" si="42"/>
        <v>0</v>
      </c>
      <c r="L90" s="2" t="str">
        <f t="shared" si="39"/>
        <v>0</v>
      </c>
      <c r="M90" s="2" t="str">
        <f t="shared" si="40"/>
        <v>2</v>
      </c>
      <c r="N90" s="2" t="str">
        <f t="shared" si="32"/>
        <v>1</v>
      </c>
      <c r="O90" s="2" t="str">
        <f t="shared" si="30"/>
        <v>1</v>
      </c>
      <c r="P90" s="2" t="str">
        <f t="shared" si="29"/>
        <v>3</v>
      </c>
      <c r="Q90" s="2" t="str">
        <f t="shared" si="41"/>
        <v>7</v>
      </c>
      <c r="R90" s="2" t="str">
        <f t="shared" si="28"/>
        <v>0</v>
      </c>
      <c r="S90" s="2" t="str">
        <f t="shared" si="33"/>
        <v>0</v>
      </c>
      <c r="T90" s="2" t="str">
        <f t="shared" si="34"/>
        <v>0</v>
      </c>
      <c r="U90" s="2" t="str">
        <f t="shared" si="35"/>
        <v>0</v>
      </c>
      <c r="V90" s="2" t="str">
        <f t="shared" si="36"/>
        <v>0</v>
      </c>
      <c r="W90" s="2" t="s">
        <v>17</v>
      </c>
      <c r="X90" s="2" t="s">
        <v>19</v>
      </c>
      <c r="Y90" s="2">
        <v>10</v>
      </c>
      <c r="Z90" s="2">
        <v>20</v>
      </c>
      <c r="AA90" s="2">
        <v>0</v>
      </c>
      <c r="AB90" s="2">
        <v>0</v>
      </c>
      <c r="AC90" s="2">
        <v>30</v>
      </c>
      <c r="AD90" s="2" t="s">
        <v>26</v>
      </c>
      <c r="AE90" s="2" t="s">
        <v>21</v>
      </c>
      <c r="AF90" s="2" t="s">
        <v>176</v>
      </c>
      <c r="AG90" s="12" t="s">
        <v>211</v>
      </c>
    </row>
    <row r="91" spans="1:33" s="8" customFormat="1" ht="35.25" thickBot="1" x14ac:dyDescent="0.45">
      <c r="A91" s="2" t="s">
        <v>6</v>
      </c>
      <c r="B91" s="2" t="s">
        <v>225</v>
      </c>
      <c r="C91" s="2">
        <v>7311200000</v>
      </c>
      <c r="D91" s="2" t="s">
        <v>329</v>
      </c>
      <c r="E91" s="2">
        <v>7311220000</v>
      </c>
      <c r="F91" s="2" t="s">
        <v>187</v>
      </c>
      <c r="G91" s="2">
        <v>7311200014</v>
      </c>
      <c r="H91" s="2" t="str">
        <f t="shared" si="31"/>
        <v>4</v>
      </c>
      <c r="I91" s="2" t="str">
        <f t="shared" si="37"/>
        <v>1</v>
      </c>
      <c r="J91" s="2" t="str">
        <f t="shared" si="38"/>
        <v>0</v>
      </c>
      <c r="K91" s="2" t="str">
        <f t="shared" si="42"/>
        <v>0</v>
      </c>
      <c r="L91" s="2" t="str">
        <f t="shared" si="39"/>
        <v>0</v>
      </c>
      <c r="M91" s="2" t="str">
        <f t="shared" si="40"/>
        <v>2</v>
      </c>
      <c r="N91" s="2" t="str">
        <f t="shared" si="32"/>
        <v>1</v>
      </c>
      <c r="O91" s="2" t="str">
        <f t="shared" si="30"/>
        <v>1</v>
      </c>
      <c r="P91" s="2" t="str">
        <f t="shared" si="29"/>
        <v>3</v>
      </c>
      <c r="Q91" s="2" t="str">
        <f t="shared" si="41"/>
        <v>7</v>
      </c>
      <c r="R91" s="2" t="str">
        <f t="shared" si="28"/>
        <v>0</v>
      </c>
      <c r="S91" s="2" t="str">
        <f t="shared" si="33"/>
        <v>0</v>
      </c>
      <c r="T91" s="2" t="str">
        <f t="shared" si="34"/>
        <v>0</v>
      </c>
      <c r="U91" s="2" t="str">
        <f t="shared" si="35"/>
        <v>0</v>
      </c>
      <c r="V91" s="2" t="str">
        <f t="shared" si="36"/>
        <v>0</v>
      </c>
      <c r="W91" s="2" t="s">
        <v>17</v>
      </c>
      <c r="X91" s="2" t="s">
        <v>19</v>
      </c>
      <c r="Y91" s="2">
        <v>10</v>
      </c>
      <c r="Z91" s="2">
        <v>20</v>
      </c>
      <c r="AA91" s="2">
        <v>0</v>
      </c>
      <c r="AB91" s="2">
        <v>0</v>
      </c>
      <c r="AC91" s="2">
        <v>30</v>
      </c>
      <c r="AD91" s="2" t="s">
        <v>26</v>
      </c>
      <c r="AE91" s="2" t="s">
        <v>21</v>
      </c>
      <c r="AF91" s="2" t="s">
        <v>176</v>
      </c>
      <c r="AG91" s="12" t="s">
        <v>212</v>
      </c>
    </row>
    <row r="92" spans="1:33" s="8" customFormat="1" ht="35.25" thickBot="1" x14ac:dyDescent="0.45">
      <c r="A92" s="2" t="s">
        <v>6</v>
      </c>
      <c r="B92" s="2" t="s">
        <v>225</v>
      </c>
      <c r="C92" s="2">
        <v>7311200000</v>
      </c>
      <c r="D92" s="2" t="s">
        <v>329</v>
      </c>
      <c r="E92" s="2">
        <v>7311220000</v>
      </c>
      <c r="F92" s="2" t="s">
        <v>188</v>
      </c>
      <c r="G92" s="2">
        <v>7311200015</v>
      </c>
      <c r="H92" s="2" t="str">
        <f t="shared" si="31"/>
        <v>5</v>
      </c>
      <c r="I92" s="2" t="str">
        <f t="shared" si="37"/>
        <v>1</v>
      </c>
      <c r="J92" s="2" t="str">
        <f t="shared" si="38"/>
        <v>0</v>
      </c>
      <c r="K92" s="2" t="str">
        <f t="shared" si="42"/>
        <v>0</v>
      </c>
      <c r="L92" s="2" t="str">
        <f t="shared" si="39"/>
        <v>0</v>
      </c>
      <c r="M92" s="2" t="str">
        <f t="shared" si="40"/>
        <v>2</v>
      </c>
      <c r="N92" s="2" t="str">
        <f t="shared" si="32"/>
        <v>1</v>
      </c>
      <c r="O92" s="2" t="str">
        <f t="shared" si="30"/>
        <v>1</v>
      </c>
      <c r="P92" s="2" t="str">
        <f t="shared" si="29"/>
        <v>3</v>
      </c>
      <c r="Q92" s="2" t="str">
        <f t="shared" si="41"/>
        <v>7</v>
      </c>
      <c r="R92" s="2" t="str">
        <f t="shared" si="28"/>
        <v>0</v>
      </c>
      <c r="S92" s="2" t="str">
        <f t="shared" si="33"/>
        <v>0</v>
      </c>
      <c r="T92" s="2" t="str">
        <f t="shared" si="34"/>
        <v>0</v>
      </c>
      <c r="U92" s="2" t="str">
        <f t="shared" si="35"/>
        <v>0</v>
      </c>
      <c r="V92" s="2" t="str">
        <f t="shared" si="36"/>
        <v>0</v>
      </c>
      <c r="W92" s="2" t="s">
        <v>17</v>
      </c>
      <c r="X92" s="2" t="s">
        <v>19</v>
      </c>
      <c r="Y92" s="2">
        <v>20</v>
      </c>
      <c r="Z92" s="2">
        <v>40</v>
      </c>
      <c r="AA92" s="2">
        <v>0</v>
      </c>
      <c r="AB92" s="2">
        <v>0</v>
      </c>
      <c r="AC92" s="2">
        <v>60</v>
      </c>
      <c r="AD92" s="2" t="s">
        <v>26</v>
      </c>
      <c r="AE92" s="2" t="s">
        <v>21</v>
      </c>
      <c r="AF92" s="2" t="s">
        <v>176</v>
      </c>
      <c r="AG92" s="12" t="s">
        <v>213</v>
      </c>
    </row>
    <row r="93" spans="1:33" s="8" customFormat="1" ht="35.25" thickBot="1" x14ac:dyDescent="0.45">
      <c r="A93" s="2" t="s">
        <v>6</v>
      </c>
      <c r="B93" s="2" t="s">
        <v>225</v>
      </c>
      <c r="C93" s="2">
        <v>7311200000</v>
      </c>
      <c r="D93" s="2" t="s">
        <v>329</v>
      </c>
      <c r="E93" s="2">
        <v>7311220000</v>
      </c>
      <c r="F93" s="2" t="s">
        <v>189</v>
      </c>
      <c r="G93" s="2">
        <v>7311200016</v>
      </c>
      <c r="H93" s="2" t="str">
        <f t="shared" si="31"/>
        <v>6</v>
      </c>
      <c r="I93" s="2" t="str">
        <f t="shared" si="37"/>
        <v>1</v>
      </c>
      <c r="J93" s="2" t="str">
        <f t="shared" si="38"/>
        <v>0</v>
      </c>
      <c r="K93" s="2" t="str">
        <f t="shared" si="42"/>
        <v>0</v>
      </c>
      <c r="L93" s="2" t="str">
        <f t="shared" si="39"/>
        <v>0</v>
      </c>
      <c r="M93" s="2" t="str">
        <f t="shared" si="40"/>
        <v>2</v>
      </c>
      <c r="N93" s="2" t="str">
        <f t="shared" si="32"/>
        <v>1</v>
      </c>
      <c r="O93" s="2" t="str">
        <f t="shared" si="30"/>
        <v>1</v>
      </c>
      <c r="P93" s="2" t="str">
        <f t="shared" si="29"/>
        <v>3</v>
      </c>
      <c r="Q93" s="2" t="str">
        <f t="shared" si="41"/>
        <v>7</v>
      </c>
      <c r="R93" s="2" t="str">
        <f t="shared" si="28"/>
        <v>0</v>
      </c>
      <c r="S93" s="2" t="str">
        <f t="shared" si="33"/>
        <v>0</v>
      </c>
      <c r="T93" s="2" t="str">
        <f t="shared" si="34"/>
        <v>0</v>
      </c>
      <c r="U93" s="2" t="str">
        <f t="shared" si="35"/>
        <v>0</v>
      </c>
      <c r="V93" s="2" t="str">
        <f t="shared" si="36"/>
        <v>0</v>
      </c>
      <c r="W93" s="2" t="s">
        <v>17</v>
      </c>
      <c r="X93" s="2" t="s">
        <v>19</v>
      </c>
      <c r="Y93" s="2">
        <v>20</v>
      </c>
      <c r="Z93" s="2">
        <v>40</v>
      </c>
      <c r="AA93" s="2">
        <v>0</v>
      </c>
      <c r="AB93" s="2">
        <v>0</v>
      </c>
      <c r="AC93" s="2">
        <v>60</v>
      </c>
      <c r="AD93" s="2" t="s">
        <v>26</v>
      </c>
      <c r="AE93" s="2" t="s">
        <v>21</v>
      </c>
      <c r="AF93" s="2" t="s">
        <v>176</v>
      </c>
      <c r="AG93" s="12" t="s">
        <v>214</v>
      </c>
    </row>
    <row r="94" spans="1:33" s="8" customFormat="1" thickBot="1" x14ac:dyDescent="0.45">
      <c r="A94" s="2" t="s">
        <v>6</v>
      </c>
      <c r="B94" s="2" t="s">
        <v>225</v>
      </c>
      <c r="C94" s="2">
        <v>7311200000</v>
      </c>
      <c r="D94" s="2" t="s">
        <v>319</v>
      </c>
      <c r="E94" s="2">
        <v>7311230000</v>
      </c>
      <c r="F94" s="2" t="s">
        <v>190</v>
      </c>
      <c r="G94" s="2">
        <v>7311200017</v>
      </c>
      <c r="H94" s="2" t="str">
        <f t="shared" si="31"/>
        <v>7</v>
      </c>
      <c r="I94" s="2" t="str">
        <f t="shared" si="37"/>
        <v>1</v>
      </c>
      <c r="J94" s="2" t="str">
        <f t="shared" si="38"/>
        <v>0</v>
      </c>
      <c r="K94" s="2" t="str">
        <f t="shared" si="42"/>
        <v>0</v>
      </c>
      <c r="L94" s="2" t="str">
        <f t="shared" si="39"/>
        <v>0</v>
      </c>
      <c r="M94" s="2" t="str">
        <f t="shared" si="40"/>
        <v>2</v>
      </c>
      <c r="N94" s="2" t="str">
        <f t="shared" si="32"/>
        <v>1</v>
      </c>
      <c r="O94" s="2" t="str">
        <f t="shared" si="30"/>
        <v>1</v>
      </c>
      <c r="P94" s="2" t="str">
        <f t="shared" si="29"/>
        <v>3</v>
      </c>
      <c r="Q94" s="2" t="str">
        <f t="shared" si="41"/>
        <v>7</v>
      </c>
      <c r="R94" s="2" t="str">
        <f t="shared" si="28"/>
        <v>0</v>
      </c>
      <c r="S94" s="2" t="str">
        <f t="shared" si="33"/>
        <v>0</v>
      </c>
      <c r="T94" s="2" t="str">
        <f t="shared" si="34"/>
        <v>0</v>
      </c>
      <c r="U94" s="2" t="str">
        <f t="shared" si="35"/>
        <v>0</v>
      </c>
      <c r="V94" s="2" t="str">
        <f t="shared" si="36"/>
        <v>0</v>
      </c>
      <c r="W94" s="2" t="s">
        <v>17</v>
      </c>
      <c r="X94" s="2" t="s">
        <v>19</v>
      </c>
      <c r="Y94" s="2">
        <v>10</v>
      </c>
      <c r="Z94" s="2">
        <v>20</v>
      </c>
      <c r="AA94" s="2">
        <v>0</v>
      </c>
      <c r="AB94" s="2">
        <v>0</v>
      </c>
      <c r="AC94" s="2">
        <v>30</v>
      </c>
      <c r="AD94" s="2" t="s">
        <v>26</v>
      </c>
      <c r="AE94" s="2" t="s">
        <v>21</v>
      </c>
      <c r="AF94" s="2" t="s">
        <v>176</v>
      </c>
      <c r="AG94" s="12" t="s">
        <v>215</v>
      </c>
    </row>
    <row r="95" spans="1:33" s="8" customFormat="1" thickBot="1" x14ac:dyDescent="0.45">
      <c r="A95" s="2" t="s">
        <v>6</v>
      </c>
      <c r="B95" s="2" t="s">
        <v>225</v>
      </c>
      <c r="C95" s="2">
        <v>7311200000</v>
      </c>
      <c r="D95" s="2" t="s">
        <v>319</v>
      </c>
      <c r="E95" s="2">
        <v>7311230000</v>
      </c>
      <c r="F95" s="2" t="s">
        <v>191</v>
      </c>
      <c r="G95" s="2">
        <v>7311200018</v>
      </c>
      <c r="H95" s="2" t="str">
        <f t="shared" si="31"/>
        <v>8</v>
      </c>
      <c r="I95" s="2" t="str">
        <f t="shared" si="37"/>
        <v>1</v>
      </c>
      <c r="J95" s="2" t="str">
        <f t="shared" si="38"/>
        <v>0</v>
      </c>
      <c r="K95" s="2" t="str">
        <f t="shared" si="42"/>
        <v>0</v>
      </c>
      <c r="L95" s="2" t="str">
        <f t="shared" si="39"/>
        <v>0</v>
      </c>
      <c r="M95" s="2" t="str">
        <f t="shared" si="40"/>
        <v>2</v>
      </c>
      <c r="N95" s="2" t="str">
        <f t="shared" si="32"/>
        <v>1</v>
      </c>
      <c r="O95" s="2" t="str">
        <f t="shared" si="30"/>
        <v>1</v>
      </c>
      <c r="P95" s="2" t="str">
        <f t="shared" si="29"/>
        <v>3</v>
      </c>
      <c r="Q95" s="2" t="str">
        <f t="shared" si="41"/>
        <v>7</v>
      </c>
      <c r="R95" s="2" t="str">
        <f t="shared" si="28"/>
        <v>0</v>
      </c>
      <c r="S95" s="2" t="str">
        <f t="shared" si="33"/>
        <v>0</v>
      </c>
      <c r="T95" s="2" t="str">
        <f t="shared" si="34"/>
        <v>0</v>
      </c>
      <c r="U95" s="2" t="str">
        <f t="shared" si="35"/>
        <v>0</v>
      </c>
      <c r="V95" s="2" t="str">
        <f t="shared" si="36"/>
        <v>0</v>
      </c>
      <c r="W95" s="2" t="s">
        <v>17</v>
      </c>
      <c r="X95" s="2" t="s">
        <v>19</v>
      </c>
      <c r="Y95" s="2">
        <v>10</v>
      </c>
      <c r="Z95" s="2">
        <v>20</v>
      </c>
      <c r="AA95" s="2">
        <v>0</v>
      </c>
      <c r="AB95" s="2">
        <v>0</v>
      </c>
      <c r="AC95" s="2">
        <v>30</v>
      </c>
      <c r="AD95" s="2" t="s">
        <v>26</v>
      </c>
      <c r="AE95" s="2" t="s">
        <v>21</v>
      </c>
      <c r="AF95" s="2" t="s">
        <v>176</v>
      </c>
      <c r="AG95" s="12" t="s">
        <v>216</v>
      </c>
    </row>
    <row r="96" spans="1:33" s="8" customFormat="1" thickBot="1" x14ac:dyDescent="0.45">
      <c r="A96" s="2" t="s">
        <v>6</v>
      </c>
      <c r="B96" s="2" t="s">
        <v>225</v>
      </c>
      <c r="C96" s="2">
        <v>7311200000</v>
      </c>
      <c r="D96" s="2" t="s">
        <v>319</v>
      </c>
      <c r="E96" s="2">
        <v>7311230000</v>
      </c>
      <c r="F96" s="2" t="s">
        <v>192</v>
      </c>
      <c r="G96" s="2">
        <v>7311200019</v>
      </c>
      <c r="H96" s="2" t="str">
        <f t="shared" si="31"/>
        <v>9</v>
      </c>
      <c r="I96" s="2" t="str">
        <f t="shared" si="37"/>
        <v>1</v>
      </c>
      <c r="J96" s="2" t="str">
        <f t="shared" si="38"/>
        <v>0</v>
      </c>
      <c r="K96" s="2" t="str">
        <f t="shared" si="42"/>
        <v>0</v>
      </c>
      <c r="L96" s="2" t="str">
        <f t="shared" si="39"/>
        <v>0</v>
      </c>
      <c r="M96" s="2" t="str">
        <f t="shared" si="40"/>
        <v>2</v>
      </c>
      <c r="N96" s="2" t="str">
        <f t="shared" si="32"/>
        <v>1</v>
      </c>
      <c r="O96" s="2" t="str">
        <f t="shared" si="30"/>
        <v>1</v>
      </c>
      <c r="P96" s="2" t="str">
        <f t="shared" si="29"/>
        <v>3</v>
      </c>
      <c r="Q96" s="2" t="str">
        <f t="shared" si="41"/>
        <v>7</v>
      </c>
      <c r="R96" s="2" t="str">
        <f t="shared" si="28"/>
        <v>0</v>
      </c>
      <c r="S96" s="2" t="str">
        <f t="shared" si="33"/>
        <v>0</v>
      </c>
      <c r="T96" s="2" t="str">
        <f t="shared" si="34"/>
        <v>0</v>
      </c>
      <c r="U96" s="2" t="str">
        <f t="shared" si="35"/>
        <v>0</v>
      </c>
      <c r="V96" s="2" t="str">
        <f t="shared" si="36"/>
        <v>0</v>
      </c>
      <c r="W96" s="2" t="s">
        <v>17</v>
      </c>
      <c r="X96" s="2" t="s">
        <v>19</v>
      </c>
      <c r="Y96" s="2">
        <v>10</v>
      </c>
      <c r="Z96" s="2">
        <v>20</v>
      </c>
      <c r="AA96" s="2">
        <v>0</v>
      </c>
      <c r="AB96" s="2">
        <v>0</v>
      </c>
      <c r="AC96" s="2">
        <v>30</v>
      </c>
      <c r="AD96" s="2" t="s">
        <v>26</v>
      </c>
      <c r="AE96" s="2" t="s">
        <v>21</v>
      </c>
      <c r="AF96" s="2" t="s">
        <v>176</v>
      </c>
      <c r="AG96" s="12" t="s">
        <v>217</v>
      </c>
    </row>
    <row r="97" spans="1:33" s="8" customFormat="1" thickBot="1" x14ac:dyDescent="0.45">
      <c r="A97" s="2" t="s">
        <v>6</v>
      </c>
      <c r="B97" s="2" t="s">
        <v>225</v>
      </c>
      <c r="C97" s="2">
        <v>7311200000</v>
      </c>
      <c r="D97" s="2" t="s">
        <v>319</v>
      </c>
      <c r="E97" s="2">
        <v>7311230000</v>
      </c>
      <c r="F97" s="2" t="s">
        <v>193</v>
      </c>
      <c r="G97" s="2">
        <v>7311200020</v>
      </c>
      <c r="H97" s="2" t="str">
        <f t="shared" si="31"/>
        <v>0</v>
      </c>
      <c r="I97" s="2" t="str">
        <f t="shared" si="37"/>
        <v>2</v>
      </c>
      <c r="J97" s="2" t="str">
        <f t="shared" si="38"/>
        <v>0</v>
      </c>
      <c r="K97" s="2" t="str">
        <f t="shared" si="42"/>
        <v>0</v>
      </c>
      <c r="L97" s="2" t="str">
        <f t="shared" si="39"/>
        <v>0</v>
      </c>
      <c r="M97" s="2" t="str">
        <f t="shared" si="40"/>
        <v>2</v>
      </c>
      <c r="N97" s="2" t="str">
        <f t="shared" si="32"/>
        <v>1</v>
      </c>
      <c r="O97" s="2" t="str">
        <f t="shared" si="30"/>
        <v>1</v>
      </c>
      <c r="P97" s="2" t="str">
        <f t="shared" si="29"/>
        <v>3</v>
      </c>
      <c r="Q97" s="2" t="str">
        <f t="shared" si="41"/>
        <v>7</v>
      </c>
      <c r="R97" s="2" t="str">
        <f t="shared" si="28"/>
        <v>0</v>
      </c>
      <c r="S97" s="2" t="str">
        <f t="shared" si="33"/>
        <v>0</v>
      </c>
      <c r="T97" s="2" t="str">
        <f t="shared" si="34"/>
        <v>0</v>
      </c>
      <c r="U97" s="2" t="str">
        <f t="shared" si="35"/>
        <v>0</v>
      </c>
      <c r="V97" s="2" t="str">
        <f t="shared" si="36"/>
        <v>0</v>
      </c>
      <c r="W97" s="2" t="s">
        <v>17</v>
      </c>
      <c r="X97" s="2" t="s">
        <v>19</v>
      </c>
      <c r="Y97" s="2">
        <v>20</v>
      </c>
      <c r="Z97" s="2">
        <v>40</v>
      </c>
      <c r="AA97" s="2">
        <v>0</v>
      </c>
      <c r="AB97" s="2">
        <v>0</v>
      </c>
      <c r="AC97" s="2">
        <v>60</v>
      </c>
      <c r="AD97" s="2" t="s">
        <v>26</v>
      </c>
      <c r="AE97" s="2" t="s">
        <v>21</v>
      </c>
      <c r="AF97" s="2" t="s">
        <v>176</v>
      </c>
      <c r="AG97" s="12" t="s">
        <v>218</v>
      </c>
    </row>
    <row r="98" spans="1:33" s="8" customFormat="1" thickBot="1" x14ac:dyDescent="0.45">
      <c r="A98" s="2" t="s">
        <v>6</v>
      </c>
      <c r="B98" s="2" t="s">
        <v>225</v>
      </c>
      <c r="C98" s="2">
        <v>7311200000</v>
      </c>
      <c r="D98" s="2" t="s">
        <v>319</v>
      </c>
      <c r="E98" s="2">
        <v>7311230000</v>
      </c>
      <c r="F98" s="2" t="s">
        <v>194</v>
      </c>
      <c r="G98" s="2">
        <v>7311200021</v>
      </c>
      <c r="H98" s="2" t="str">
        <f t="shared" si="31"/>
        <v>1</v>
      </c>
      <c r="I98" s="2" t="str">
        <f t="shared" si="37"/>
        <v>2</v>
      </c>
      <c r="J98" s="2" t="str">
        <f t="shared" si="38"/>
        <v>0</v>
      </c>
      <c r="K98" s="2" t="str">
        <f t="shared" si="42"/>
        <v>0</v>
      </c>
      <c r="L98" s="2" t="str">
        <f t="shared" si="39"/>
        <v>0</v>
      </c>
      <c r="M98" s="2" t="str">
        <f t="shared" si="40"/>
        <v>2</v>
      </c>
      <c r="N98" s="2" t="str">
        <f t="shared" si="32"/>
        <v>1</v>
      </c>
      <c r="O98" s="2" t="str">
        <f t="shared" si="30"/>
        <v>1</v>
      </c>
      <c r="P98" s="2" t="str">
        <f t="shared" si="29"/>
        <v>3</v>
      </c>
      <c r="Q98" s="2" t="str">
        <f t="shared" si="41"/>
        <v>7</v>
      </c>
      <c r="R98" s="2" t="str">
        <f t="shared" si="28"/>
        <v>0</v>
      </c>
      <c r="S98" s="2" t="str">
        <f t="shared" si="33"/>
        <v>0</v>
      </c>
      <c r="T98" s="2" t="str">
        <f t="shared" si="34"/>
        <v>0</v>
      </c>
      <c r="U98" s="2" t="str">
        <f t="shared" si="35"/>
        <v>0</v>
      </c>
      <c r="V98" s="2" t="str">
        <f t="shared" si="36"/>
        <v>0</v>
      </c>
      <c r="W98" s="2" t="s">
        <v>17</v>
      </c>
      <c r="X98" s="2" t="s">
        <v>19</v>
      </c>
      <c r="Y98" s="2">
        <v>10</v>
      </c>
      <c r="Z98" s="2">
        <v>20</v>
      </c>
      <c r="AA98" s="2">
        <v>0</v>
      </c>
      <c r="AB98" s="2">
        <v>0</v>
      </c>
      <c r="AC98" s="2">
        <v>30</v>
      </c>
      <c r="AD98" s="2" t="s">
        <v>26</v>
      </c>
      <c r="AE98" s="2" t="s">
        <v>21</v>
      </c>
      <c r="AF98" s="2" t="s">
        <v>176</v>
      </c>
      <c r="AG98" s="12" t="s">
        <v>219</v>
      </c>
    </row>
    <row r="99" spans="1:33" s="8" customFormat="1" thickBot="1" x14ac:dyDescent="0.45">
      <c r="A99" s="2" t="s">
        <v>6</v>
      </c>
      <c r="B99" s="2" t="s">
        <v>225</v>
      </c>
      <c r="C99" s="2">
        <v>7311200000</v>
      </c>
      <c r="D99" s="2" t="s">
        <v>319</v>
      </c>
      <c r="E99" s="2">
        <v>7311230000</v>
      </c>
      <c r="F99" s="2" t="s">
        <v>195</v>
      </c>
      <c r="G99" s="2">
        <v>7311200022</v>
      </c>
      <c r="H99" s="2" t="str">
        <f t="shared" si="31"/>
        <v>2</v>
      </c>
      <c r="I99" s="2" t="str">
        <f t="shared" si="37"/>
        <v>2</v>
      </c>
      <c r="J99" s="2" t="str">
        <f t="shared" si="38"/>
        <v>0</v>
      </c>
      <c r="K99" s="2" t="str">
        <f t="shared" si="42"/>
        <v>0</v>
      </c>
      <c r="L99" s="2" t="str">
        <f t="shared" si="39"/>
        <v>0</v>
      </c>
      <c r="M99" s="2" t="str">
        <f t="shared" si="40"/>
        <v>2</v>
      </c>
      <c r="N99" s="2" t="str">
        <f t="shared" si="32"/>
        <v>1</v>
      </c>
      <c r="O99" s="2" t="str">
        <f t="shared" si="30"/>
        <v>1</v>
      </c>
      <c r="P99" s="2" t="str">
        <f t="shared" si="29"/>
        <v>3</v>
      </c>
      <c r="Q99" s="2" t="str">
        <f t="shared" si="41"/>
        <v>7</v>
      </c>
      <c r="R99" s="2" t="str">
        <f t="shared" si="28"/>
        <v>0</v>
      </c>
      <c r="S99" s="2" t="str">
        <f t="shared" si="33"/>
        <v>0</v>
      </c>
      <c r="T99" s="2" t="str">
        <f t="shared" si="34"/>
        <v>0</v>
      </c>
      <c r="U99" s="2" t="str">
        <f t="shared" si="35"/>
        <v>0</v>
      </c>
      <c r="V99" s="2" t="str">
        <f t="shared" si="36"/>
        <v>0</v>
      </c>
      <c r="W99" s="2" t="s">
        <v>17</v>
      </c>
      <c r="X99" s="2" t="s">
        <v>19</v>
      </c>
      <c r="Y99" s="2">
        <v>10</v>
      </c>
      <c r="Z99" s="2">
        <v>20</v>
      </c>
      <c r="AA99" s="2">
        <v>0</v>
      </c>
      <c r="AB99" s="2">
        <v>0</v>
      </c>
      <c r="AC99" s="2">
        <v>30</v>
      </c>
      <c r="AD99" s="2" t="s">
        <v>26</v>
      </c>
      <c r="AE99" s="2" t="s">
        <v>21</v>
      </c>
      <c r="AF99" s="2" t="s">
        <v>176</v>
      </c>
      <c r="AG99" s="12" t="s">
        <v>220</v>
      </c>
    </row>
    <row r="100" spans="1:33" s="8" customFormat="1" thickBot="1" x14ac:dyDescent="0.45">
      <c r="A100" s="2" t="s">
        <v>6</v>
      </c>
      <c r="B100" s="2" t="s">
        <v>225</v>
      </c>
      <c r="C100" s="2">
        <v>7311200000</v>
      </c>
      <c r="D100" s="2" t="s">
        <v>319</v>
      </c>
      <c r="E100" s="2">
        <v>7311230000</v>
      </c>
      <c r="F100" s="2" t="s">
        <v>196</v>
      </c>
      <c r="G100" s="2">
        <v>7311200023</v>
      </c>
      <c r="H100" s="2" t="str">
        <f t="shared" si="31"/>
        <v>3</v>
      </c>
      <c r="I100" s="2" t="str">
        <f t="shared" si="37"/>
        <v>2</v>
      </c>
      <c r="J100" s="2" t="str">
        <f t="shared" si="38"/>
        <v>0</v>
      </c>
      <c r="K100" s="2" t="str">
        <f t="shared" si="42"/>
        <v>0</v>
      </c>
      <c r="L100" s="2" t="str">
        <f t="shared" si="39"/>
        <v>0</v>
      </c>
      <c r="M100" s="2" t="str">
        <f t="shared" si="40"/>
        <v>2</v>
      </c>
      <c r="N100" s="2" t="str">
        <f t="shared" si="32"/>
        <v>1</v>
      </c>
      <c r="O100" s="2" t="str">
        <f t="shared" si="30"/>
        <v>1</v>
      </c>
      <c r="P100" s="2" t="str">
        <f t="shared" si="29"/>
        <v>3</v>
      </c>
      <c r="Q100" s="2" t="str">
        <f t="shared" si="41"/>
        <v>7</v>
      </c>
      <c r="R100" s="2" t="str">
        <f t="shared" si="28"/>
        <v>0</v>
      </c>
      <c r="S100" s="2" t="str">
        <f t="shared" si="33"/>
        <v>0</v>
      </c>
      <c r="T100" s="2" t="str">
        <f t="shared" si="34"/>
        <v>0</v>
      </c>
      <c r="U100" s="2" t="str">
        <f t="shared" si="35"/>
        <v>0</v>
      </c>
      <c r="V100" s="2" t="str">
        <f t="shared" si="36"/>
        <v>0</v>
      </c>
      <c r="W100" s="2" t="s">
        <v>17</v>
      </c>
      <c r="X100" s="2" t="s">
        <v>19</v>
      </c>
      <c r="Y100" s="2">
        <v>10</v>
      </c>
      <c r="Z100" s="2">
        <v>20</v>
      </c>
      <c r="AA100" s="2">
        <v>0</v>
      </c>
      <c r="AB100" s="2">
        <v>0</v>
      </c>
      <c r="AC100" s="2">
        <v>30</v>
      </c>
      <c r="AD100" s="2" t="s">
        <v>26</v>
      </c>
      <c r="AE100" s="2" t="s">
        <v>21</v>
      </c>
      <c r="AF100" s="2" t="s">
        <v>176</v>
      </c>
      <c r="AG100" s="12" t="s">
        <v>221</v>
      </c>
    </row>
    <row r="101" spans="1:33" s="8" customFormat="1" thickBot="1" x14ac:dyDescent="0.45">
      <c r="A101" s="2" t="s">
        <v>6</v>
      </c>
      <c r="B101" s="2" t="s">
        <v>225</v>
      </c>
      <c r="C101" s="2">
        <v>7311200000</v>
      </c>
      <c r="D101" s="2" t="s">
        <v>319</v>
      </c>
      <c r="E101" s="2">
        <v>7311230000</v>
      </c>
      <c r="F101" s="2" t="s">
        <v>197</v>
      </c>
      <c r="G101" s="2">
        <v>7311200024</v>
      </c>
      <c r="H101" s="2" t="str">
        <f t="shared" si="31"/>
        <v>4</v>
      </c>
      <c r="I101" s="2" t="str">
        <f t="shared" si="37"/>
        <v>2</v>
      </c>
      <c r="J101" s="2" t="str">
        <f t="shared" si="38"/>
        <v>0</v>
      </c>
      <c r="K101" s="2" t="str">
        <f t="shared" si="42"/>
        <v>0</v>
      </c>
      <c r="L101" s="2" t="str">
        <f t="shared" si="39"/>
        <v>0</v>
      </c>
      <c r="M101" s="2" t="str">
        <f t="shared" si="40"/>
        <v>2</v>
      </c>
      <c r="N101" s="2" t="str">
        <f t="shared" si="32"/>
        <v>1</v>
      </c>
      <c r="O101" s="2" t="str">
        <f t="shared" si="30"/>
        <v>1</v>
      </c>
      <c r="P101" s="2" t="str">
        <f t="shared" si="29"/>
        <v>3</v>
      </c>
      <c r="Q101" s="2" t="str">
        <f t="shared" si="41"/>
        <v>7</v>
      </c>
      <c r="R101" s="2" t="str">
        <f t="shared" si="28"/>
        <v>0</v>
      </c>
      <c r="S101" s="2" t="str">
        <f t="shared" si="33"/>
        <v>0</v>
      </c>
      <c r="T101" s="2" t="str">
        <f t="shared" si="34"/>
        <v>0</v>
      </c>
      <c r="U101" s="2" t="str">
        <f t="shared" si="35"/>
        <v>0</v>
      </c>
      <c r="V101" s="2" t="str">
        <f t="shared" si="36"/>
        <v>0</v>
      </c>
      <c r="W101" s="2" t="s">
        <v>17</v>
      </c>
      <c r="X101" s="2" t="s">
        <v>19</v>
      </c>
      <c r="Y101" s="2">
        <v>10</v>
      </c>
      <c r="Z101" s="2">
        <v>20</v>
      </c>
      <c r="AA101" s="2">
        <v>0</v>
      </c>
      <c r="AB101" s="2">
        <v>0</v>
      </c>
      <c r="AC101" s="2">
        <v>30</v>
      </c>
      <c r="AD101" s="2" t="s">
        <v>26</v>
      </c>
      <c r="AE101" s="2" t="s">
        <v>21</v>
      </c>
      <c r="AF101" s="2" t="s">
        <v>176</v>
      </c>
      <c r="AG101" s="12" t="s">
        <v>222</v>
      </c>
    </row>
    <row r="102" spans="1:33" s="8" customFormat="1" thickBot="1" x14ac:dyDescent="0.45">
      <c r="A102" s="2" t="s">
        <v>6</v>
      </c>
      <c r="B102" s="2" t="s">
        <v>225</v>
      </c>
      <c r="C102" s="2">
        <v>7311200000</v>
      </c>
      <c r="D102" s="2" t="s">
        <v>319</v>
      </c>
      <c r="E102" s="2">
        <v>7311230000</v>
      </c>
      <c r="F102" s="2" t="s">
        <v>330</v>
      </c>
      <c r="G102" s="2">
        <v>7311200025</v>
      </c>
      <c r="H102" s="2" t="str">
        <f t="shared" si="31"/>
        <v>5</v>
      </c>
      <c r="I102" s="2" t="str">
        <f t="shared" si="37"/>
        <v>2</v>
      </c>
      <c r="J102" s="2" t="str">
        <f t="shared" si="38"/>
        <v>0</v>
      </c>
      <c r="K102" s="2" t="str">
        <f t="shared" si="42"/>
        <v>0</v>
      </c>
      <c r="L102" s="2" t="str">
        <f t="shared" si="39"/>
        <v>0</v>
      </c>
      <c r="M102" s="2" t="str">
        <f t="shared" si="40"/>
        <v>2</v>
      </c>
      <c r="N102" s="2" t="str">
        <f t="shared" si="32"/>
        <v>1</v>
      </c>
      <c r="O102" s="2" t="str">
        <f t="shared" si="30"/>
        <v>1</v>
      </c>
      <c r="P102" s="2" t="str">
        <f t="shared" si="29"/>
        <v>3</v>
      </c>
      <c r="Q102" s="2" t="str">
        <f t="shared" si="41"/>
        <v>7</v>
      </c>
      <c r="R102" s="2" t="str">
        <f t="shared" si="28"/>
        <v>0</v>
      </c>
      <c r="S102" s="2" t="str">
        <f t="shared" si="33"/>
        <v>0</v>
      </c>
      <c r="T102" s="2" t="str">
        <f t="shared" si="34"/>
        <v>0</v>
      </c>
      <c r="U102" s="2" t="str">
        <f t="shared" si="35"/>
        <v>0</v>
      </c>
      <c r="V102" s="2" t="str">
        <f t="shared" si="36"/>
        <v>0</v>
      </c>
      <c r="W102" s="2" t="s">
        <v>17</v>
      </c>
      <c r="X102" s="2" t="s">
        <v>19</v>
      </c>
      <c r="Y102" s="2">
        <v>20</v>
      </c>
      <c r="Z102" s="2">
        <v>40</v>
      </c>
      <c r="AA102" s="2">
        <v>0</v>
      </c>
      <c r="AB102" s="2">
        <v>0</v>
      </c>
      <c r="AC102" s="2">
        <v>60</v>
      </c>
      <c r="AD102" s="2" t="s">
        <v>26</v>
      </c>
      <c r="AE102" s="2" t="s">
        <v>21</v>
      </c>
      <c r="AF102" s="2" t="s">
        <v>176</v>
      </c>
      <c r="AG102" s="12" t="s">
        <v>223</v>
      </c>
    </row>
    <row r="103" spans="1:33" s="8" customFormat="1" thickBot="1" x14ac:dyDescent="0.45">
      <c r="A103" s="2" t="s">
        <v>6</v>
      </c>
      <c r="B103" s="2" t="s">
        <v>225</v>
      </c>
      <c r="C103" s="2">
        <v>7311200000</v>
      </c>
      <c r="D103" s="2" t="s">
        <v>319</v>
      </c>
      <c r="E103" s="2">
        <v>7311230000</v>
      </c>
      <c r="F103" s="2" t="s">
        <v>198</v>
      </c>
      <c r="G103" s="2">
        <v>7311200026</v>
      </c>
      <c r="H103" s="2" t="str">
        <f t="shared" si="31"/>
        <v>6</v>
      </c>
      <c r="I103" s="2" t="str">
        <f t="shared" si="37"/>
        <v>2</v>
      </c>
      <c r="J103" s="2" t="str">
        <f t="shared" si="38"/>
        <v>0</v>
      </c>
      <c r="K103" s="2" t="str">
        <f t="shared" si="42"/>
        <v>0</v>
      </c>
      <c r="L103" s="2" t="str">
        <f t="shared" si="39"/>
        <v>0</v>
      </c>
      <c r="M103" s="2" t="str">
        <f t="shared" si="40"/>
        <v>2</v>
      </c>
      <c r="N103" s="2" t="str">
        <f t="shared" si="32"/>
        <v>1</v>
      </c>
      <c r="O103" s="2" t="str">
        <f t="shared" si="30"/>
        <v>1</v>
      </c>
      <c r="P103" s="2" t="str">
        <f t="shared" si="29"/>
        <v>3</v>
      </c>
      <c r="Q103" s="2" t="str">
        <f t="shared" si="41"/>
        <v>7</v>
      </c>
      <c r="R103" s="2" t="str">
        <f t="shared" si="28"/>
        <v>0</v>
      </c>
      <c r="S103" s="2" t="str">
        <f t="shared" si="33"/>
        <v>0</v>
      </c>
      <c r="T103" s="2" t="str">
        <f t="shared" si="34"/>
        <v>0</v>
      </c>
      <c r="U103" s="2" t="str">
        <f t="shared" si="35"/>
        <v>0</v>
      </c>
      <c r="V103" s="2" t="str">
        <f t="shared" si="36"/>
        <v>0</v>
      </c>
      <c r="W103" s="2" t="s">
        <v>17</v>
      </c>
      <c r="X103" s="2" t="s">
        <v>19</v>
      </c>
      <c r="Y103" s="2">
        <v>10</v>
      </c>
      <c r="Z103" s="2">
        <v>20</v>
      </c>
      <c r="AA103" s="2">
        <v>0</v>
      </c>
      <c r="AB103" s="2">
        <v>0</v>
      </c>
      <c r="AC103" s="2">
        <v>30</v>
      </c>
      <c r="AD103" s="2" t="s">
        <v>26</v>
      </c>
      <c r="AE103" s="2" t="s">
        <v>21</v>
      </c>
      <c r="AF103" s="2" t="s">
        <v>176</v>
      </c>
      <c r="AG103" s="12" t="s">
        <v>224</v>
      </c>
    </row>
    <row r="104" spans="1:33" s="8" customFormat="1" ht="81.75" customHeight="1" thickBot="1" x14ac:dyDescent="0.45">
      <c r="A104" s="7" t="s">
        <v>8</v>
      </c>
      <c r="B104" s="7" t="s">
        <v>288</v>
      </c>
      <c r="C104" s="7">
        <v>7533100000</v>
      </c>
      <c r="D104" s="7" t="s">
        <v>397</v>
      </c>
      <c r="E104" s="7">
        <v>753311000</v>
      </c>
      <c r="F104" s="7" t="s">
        <v>226</v>
      </c>
      <c r="G104" s="7">
        <v>7533100001</v>
      </c>
      <c r="H104" s="7" t="str">
        <f t="shared" si="31"/>
        <v>1</v>
      </c>
      <c r="I104" s="7" t="str">
        <f t="shared" si="37"/>
        <v>0</v>
      </c>
      <c r="J104" s="7" t="str">
        <f t="shared" si="38"/>
        <v>0</v>
      </c>
      <c r="K104" s="7" t="str">
        <f t="shared" si="42"/>
        <v>0</v>
      </c>
      <c r="L104" s="7" t="str">
        <f t="shared" si="39"/>
        <v>0</v>
      </c>
      <c r="M104" s="7" t="str">
        <f t="shared" si="40"/>
        <v>1</v>
      </c>
      <c r="N104" s="7" t="str">
        <f t="shared" si="32"/>
        <v>3</v>
      </c>
      <c r="O104" s="7" t="str">
        <f t="shared" si="30"/>
        <v>3</v>
      </c>
      <c r="P104" s="7" t="str">
        <f t="shared" si="29"/>
        <v>5</v>
      </c>
      <c r="Q104" s="7" t="str">
        <f t="shared" si="41"/>
        <v>7</v>
      </c>
      <c r="R104" s="7" t="str">
        <f t="shared" si="28"/>
        <v>0</v>
      </c>
      <c r="S104" s="7" t="str">
        <f t="shared" si="33"/>
        <v>0</v>
      </c>
      <c r="T104" s="7" t="str">
        <f t="shared" si="34"/>
        <v>0</v>
      </c>
      <c r="U104" s="7" t="str">
        <f t="shared" si="35"/>
        <v>0</v>
      </c>
      <c r="V104" s="7" t="str">
        <f t="shared" si="36"/>
        <v>0</v>
      </c>
      <c r="W104" s="7" t="s">
        <v>17</v>
      </c>
      <c r="X104" s="7" t="s">
        <v>18</v>
      </c>
      <c r="Y104" s="7">
        <v>10</v>
      </c>
      <c r="Z104" s="7">
        <v>20</v>
      </c>
      <c r="AA104" s="7">
        <v>0</v>
      </c>
      <c r="AB104" s="7">
        <v>0</v>
      </c>
      <c r="AC104" s="7">
        <v>30</v>
      </c>
      <c r="AD104" s="7" t="s">
        <v>26</v>
      </c>
      <c r="AE104" s="7" t="s">
        <v>21</v>
      </c>
      <c r="AF104" s="7" t="s">
        <v>287</v>
      </c>
      <c r="AG104" s="7" t="s">
        <v>258</v>
      </c>
    </row>
    <row r="105" spans="1:33" s="8" customFormat="1" ht="52.5" thickBot="1" x14ac:dyDescent="0.45">
      <c r="A105" s="7" t="s">
        <v>8</v>
      </c>
      <c r="B105" s="7" t="s">
        <v>288</v>
      </c>
      <c r="C105" s="7">
        <v>7533100000</v>
      </c>
      <c r="D105" s="7" t="s">
        <v>397</v>
      </c>
      <c r="E105" s="7">
        <v>753311000</v>
      </c>
      <c r="F105" s="7" t="s">
        <v>227</v>
      </c>
      <c r="G105" s="7">
        <v>7533100002</v>
      </c>
      <c r="H105" s="7" t="str">
        <f t="shared" si="31"/>
        <v>2</v>
      </c>
      <c r="I105" s="7" t="str">
        <f t="shared" si="37"/>
        <v>0</v>
      </c>
      <c r="J105" s="7" t="str">
        <f t="shared" si="38"/>
        <v>0</v>
      </c>
      <c r="K105" s="7" t="str">
        <f t="shared" si="42"/>
        <v>0</v>
      </c>
      <c r="L105" s="7" t="str">
        <f t="shared" si="39"/>
        <v>0</v>
      </c>
      <c r="M105" s="7" t="str">
        <f t="shared" si="40"/>
        <v>1</v>
      </c>
      <c r="N105" s="7" t="str">
        <f t="shared" si="32"/>
        <v>3</v>
      </c>
      <c r="O105" s="7" t="str">
        <f t="shared" si="30"/>
        <v>3</v>
      </c>
      <c r="P105" s="7" t="str">
        <f t="shared" si="29"/>
        <v>5</v>
      </c>
      <c r="Q105" s="7" t="str">
        <f t="shared" si="41"/>
        <v>7</v>
      </c>
      <c r="R105" s="7" t="str">
        <f t="shared" si="28"/>
        <v>0</v>
      </c>
      <c r="S105" s="7" t="str">
        <f t="shared" si="33"/>
        <v>0</v>
      </c>
      <c r="T105" s="7" t="str">
        <f t="shared" si="34"/>
        <v>0</v>
      </c>
      <c r="U105" s="7" t="str">
        <f t="shared" si="35"/>
        <v>0</v>
      </c>
      <c r="V105" s="7" t="str">
        <f t="shared" si="36"/>
        <v>0</v>
      </c>
      <c r="W105" s="7" t="s">
        <v>17</v>
      </c>
      <c r="X105" s="7" t="s">
        <v>18</v>
      </c>
      <c r="Y105" s="7">
        <v>10</v>
      </c>
      <c r="Z105" s="7">
        <v>20</v>
      </c>
      <c r="AA105" s="7">
        <v>0</v>
      </c>
      <c r="AB105" s="7">
        <v>0</v>
      </c>
      <c r="AC105" s="7">
        <v>30</v>
      </c>
      <c r="AD105" s="7" t="s">
        <v>26</v>
      </c>
      <c r="AE105" s="7" t="s">
        <v>21</v>
      </c>
      <c r="AF105" s="7" t="s">
        <v>287</v>
      </c>
      <c r="AG105" s="7" t="s">
        <v>259</v>
      </c>
    </row>
    <row r="106" spans="1:33" s="8" customFormat="1" ht="52.5" thickBot="1" x14ac:dyDescent="0.45">
      <c r="A106" s="7" t="s">
        <v>8</v>
      </c>
      <c r="B106" s="7" t="s">
        <v>288</v>
      </c>
      <c r="C106" s="7">
        <v>7533100000</v>
      </c>
      <c r="D106" s="7" t="s">
        <v>397</v>
      </c>
      <c r="E106" s="7">
        <v>753311000</v>
      </c>
      <c r="F106" s="7" t="s">
        <v>228</v>
      </c>
      <c r="G106" s="7">
        <v>7533100003</v>
      </c>
      <c r="H106" s="7" t="str">
        <f t="shared" si="31"/>
        <v>3</v>
      </c>
      <c r="I106" s="7" t="str">
        <f t="shared" si="37"/>
        <v>0</v>
      </c>
      <c r="J106" s="7" t="str">
        <f t="shared" si="38"/>
        <v>0</v>
      </c>
      <c r="K106" s="7" t="str">
        <f t="shared" si="42"/>
        <v>0</v>
      </c>
      <c r="L106" s="7" t="str">
        <f t="shared" si="39"/>
        <v>0</v>
      </c>
      <c r="M106" s="7" t="str">
        <f t="shared" si="40"/>
        <v>1</v>
      </c>
      <c r="N106" s="7" t="str">
        <f t="shared" si="32"/>
        <v>3</v>
      </c>
      <c r="O106" s="7" t="str">
        <f t="shared" si="30"/>
        <v>3</v>
      </c>
      <c r="P106" s="7" t="str">
        <f t="shared" si="29"/>
        <v>5</v>
      </c>
      <c r="Q106" s="7" t="str">
        <f t="shared" si="41"/>
        <v>7</v>
      </c>
      <c r="R106" s="7" t="str">
        <f t="shared" si="28"/>
        <v>0</v>
      </c>
      <c r="S106" s="7" t="str">
        <f t="shared" si="33"/>
        <v>0</v>
      </c>
      <c r="T106" s="7" t="str">
        <f t="shared" si="34"/>
        <v>0</v>
      </c>
      <c r="U106" s="7" t="str">
        <f t="shared" si="35"/>
        <v>0</v>
      </c>
      <c r="V106" s="7" t="str">
        <f t="shared" si="36"/>
        <v>0</v>
      </c>
      <c r="W106" s="7" t="s">
        <v>17</v>
      </c>
      <c r="X106" s="7" t="s">
        <v>18</v>
      </c>
      <c r="Y106" s="7">
        <v>10</v>
      </c>
      <c r="Z106" s="7">
        <v>20</v>
      </c>
      <c r="AA106" s="7">
        <v>0</v>
      </c>
      <c r="AB106" s="7">
        <v>0</v>
      </c>
      <c r="AC106" s="7">
        <v>30</v>
      </c>
      <c r="AD106" s="7" t="s">
        <v>26</v>
      </c>
      <c r="AE106" s="7" t="s">
        <v>21</v>
      </c>
      <c r="AF106" s="7" t="s">
        <v>287</v>
      </c>
      <c r="AG106" s="7" t="s">
        <v>260</v>
      </c>
    </row>
    <row r="107" spans="1:33" s="8" customFormat="1" ht="52.5" thickBot="1" x14ac:dyDescent="0.45">
      <c r="A107" s="7" t="s">
        <v>8</v>
      </c>
      <c r="B107" s="7" t="s">
        <v>288</v>
      </c>
      <c r="C107" s="7">
        <v>7533100000</v>
      </c>
      <c r="D107" s="7" t="s">
        <v>397</v>
      </c>
      <c r="E107" s="7">
        <v>753311000</v>
      </c>
      <c r="F107" s="7" t="s">
        <v>229</v>
      </c>
      <c r="G107" s="7">
        <v>7533100004</v>
      </c>
      <c r="H107" s="7" t="str">
        <f t="shared" si="31"/>
        <v>4</v>
      </c>
      <c r="I107" s="7" t="str">
        <f t="shared" si="37"/>
        <v>0</v>
      </c>
      <c r="J107" s="7" t="str">
        <f t="shared" si="38"/>
        <v>0</v>
      </c>
      <c r="K107" s="7" t="str">
        <f t="shared" si="42"/>
        <v>0</v>
      </c>
      <c r="L107" s="7" t="str">
        <f t="shared" si="39"/>
        <v>0</v>
      </c>
      <c r="M107" s="7" t="str">
        <f t="shared" si="40"/>
        <v>1</v>
      </c>
      <c r="N107" s="7" t="str">
        <f t="shared" si="32"/>
        <v>3</v>
      </c>
      <c r="O107" s="7" t="str">
        <f t="shared" si="30"/>
        <v>3</v>
      </c>
      <c r="P107" s="7" t="str">
        <f t="shared" si="29"/>
        <v>5</v>
      </c>
      <c r="Q107" s="7" t="str">
        <f t="shared" si="41"/>
        <v>7</v>
      </c>
      <c r="R107" s="7" t="str">
        <f t="shared" si="28"/>
        <v>0</v>
      </c>
      <c r="S107" s="7" t="str">
        <f t="shared" si="33"/>
        <v>0</v>
      </c>
      <c r="T107" s="7" t="str">
        <f t="shared" si="34"/>
        <v>0</v>
      </c>
      <c r="U107" s="7" t="str">
        <f t="shared" si="35"/>
        <v>0</v>
      </c>
      <c r="V107" s="7" t="str">
        <f t="shared" si="36"/>
        <v>0</v>
      </c>
      <c r="W107" s="7" t="s">
        <v>17</v>
      </c>
      <c r="X107" s="7" t="s">
        <v>18</v>
      </c>
      <c r="Y107" s="7">
        <v>10</v>
      </c>
      <c r="Z107" s="7">
        <v>20</v>
      </c>
      <c r="AA107" s="7">
        <v>0</v>
      </c>
      <c r="AB107" s="7">
        <v>0</v>
      </c>
      <c r="AC107" s="7">
        <v>30</v>
      </c>
      <c r="AD107" s="7" t="s">
        <v>26</v>
      </c>
      <c r="AE107" s="7" t="s">
        <v>21</v>
      </c>
      <c r="AF107" s="7" t="s">
        <v>287</v>
      </c>
      <c r="AG107" s="7" t="s">
        <v>289</v>
      </c>
    </row>
    <row r="108" spans="1:33" s="8" customFormat="1" ht="52.5" thickBot="1" x14ac:dyDescent="0.45">
      <c r="A108" s="7" t="s">
        <v>8</v>
      </c>
      <c r="B108" s="7" t="s">
        <v>288</v>
      </c>
      <c r="C108" s="7">
        <v>7533100000</v>
      </c>
      <c r="D108" s="7" t="s">
        <v>397</v>
      </c>
      <c r="E108" s="7">
        <v>753311000</v>
      </c>
      <c r="F108" s="7" t="s">
        <v>230</v>
      </c>
      <c r="G108" s="7">
        <v>7533100005</v>
      </c>
      <c r="H108" s="7" t="str">
        <f t="shared" si="31"/>
        <v>5</v>
      </c>
      <c r="I108" s="7" t="str">
        <f t="shared" si="37"/>
        <v>0</v>
      </c>
      <c r="J108" s="7" t="str">
        <f t="shared" si="38"/>
        <v>0</v>
      </c>
      <c r="K108" s="7" t="str">
        <f t="shared" si="42"/>
        <v>0</v>
      </c>
      <c r="L108" s="7" t="str">
        <f t="shared" si="39"/>
        <v>0</v>
      </c>
      <c r="M108" s="7" t="str">
        <f t="shared" si="40"/>
        <v>1</v>
      </c>
      <c r="N108" s="7" t="str">
        <f t="shared" si="32"/>
        <v>3</v>
      </c>
      <c r="O108" s="7" t="str">
        <f t="shared" si="30"/>
        <v>3</v>
      </c>
      <c r="P108" s="7" t="str">
        <f t="shared" si="29"/>
        <v>5</v>
      </c>
      <c r="Q108" s="7" t="str">
        <f t="shared" si="41"/>
        <v>7</v>
      </c>
      <c r="R108" s="7" t="str">
        <f t="shared" si="28"/>
        <v>0</v>
      </c>
      <c r="S108" s="7" t="str">
        <f t="shared" si="33"/>
        <v>0</v>
      </c>
      <c r="T108" s="7" t="str">
        <f t="shared" si="34"/>
        <v>0</v>
      </c>
      <c r="U108" s="7" t="str">
        <f t="shared" si="35"/>
        <v>0</v>
      </c>
      <c r="V108" s="7" t="str">
        <f t="shared" si="36"/>
        <v>0</v>
      </c>
      <c r="W108" s="7" t="s">
        <v>17</v>
      </c>
      <c r="X108" s="7" t="s">
        <v>18</v>
      </c>
      <c r="Y108" s="7">
        <v>10</v>
      </c>
      <c r="Z108" s="7">
        <v>20</v>
      </c>
      <c r="AA108" s="7">
        <v>0</v>
      </c>
      <c r="AB108" s="7">
        <v>0</v>
      </c>
      <c r="AC108" s="7">
        <v>30</v>
      </c>
      <c r="AD108" s="7" t="s">
        <v>26</v>
      </c>
      <c r="AE108" s="7" t="s">
        <v>21</v>
      </c>
      <c r="AF108" s="7" t="s">
        <v>287</v>
      </c>
      <c r="AG108" s="7" t="s">
        <v>261</v>
      </c>
    </row>
    <row r="109" spans="1:33" s="8" customFormat="1" ht="52.5" thickBot="1" x14ac:dyDescent="0.45">
      <c r="A109" s="7" t="s">
        <v>8</v>
      </c>
      <c r="B109" s="7" t="s">
        <v>288</v>
      </c>
      <c r="C109" s="7">
        <v>7533100000</v>
      </c>
      <c r="D109" s="7" t="s">
        <v>397</v>
      </c>
      <c r="E109" s="7">
        <v>753311000</v>
      </c>
      <c r="F109" s="7" t="s">
        <v>231</v>
      </c>
      <c r="G109" s="7">
        <v>7533100006</v>
      </c>
      <c r="H109" s="7" t="str">
        <f t="shared" si="31"/>
        <v>6</v>
      </c>
      <c r="I109" s="7" t="str">
        <f t="shared" si="37"/>
        <v>0</v>
      </c>
      <c r="J109" s="7" t="str">
        <f t="shared" si="38"/>
        <v>0</v>
      </c>
      <c r="K109" s="7" t="str">
        <f t="shared" si="42"/>
        <v>0</v>
      </c>
      <c r="L109" s="7" t="str">
        <f t="shared" si="39"/>
        <v>0</v>
      </c>
      <c r="M109" s="7" t="str">
        <f t="shared" si="40"/>
        <v>1</v>
      </c>
      <c r="N109" s="7" t="str">
        <f t="shared" si="32"/>
        <v>3</v>
      </c>
      <c r="O109" s="7" t="str">
        <f t="shared" si="30"/>
        <v>3</v>
      </c>
      <c r="P109" s="7" t="str">
        <f t="shared" si="29"/>
        <v>5</v>
      </c>
      <c r="Q109" s="7" t="str">
        <f t="shared" si="41"/>
        <v>7</v>
      </c>
      <c r="R109" s="7" t="str">
        <f t="shared" si="28"/>
        <v>0</v>
      </c>
      <c r="S109" s="7" t="str">
        <f t="shared" si="33"/>
        <v>0</v>
      </c>
      <c r="T109" s="7" t="str">
        <f t="shared" si="34"/>
        <v>0</v>
      </c>
      <c r="U109" s="7" t="str">
        <f t="shared" si="35"/>
        <v>0</v>
      </c>
      <c r="V109" s="7" t="str">
        <f t="shared" si="36"/>
        <v>0</v>
      </c>
      <c r="W109" s="7" t="s">
        <v>17</v>
      </c>
      <c r="X109" s="7" t="s">
        <v>18</v>
      </c>
      <c r="Y109" s="7">
        <v>10</v>
      </c>
      <c r="Z109" s="7">
        <v>20</v>
      </c>
      <c r="AA109" s="7">
        <v>0</v>
      </c>
      <c r="AB109" s="7">
        <v>0</v>
      </c>
      <c r="AC109" s="7">
        <v>30</v>
      </c>
      <c r="AD109" s="7" t="s">
        <v>26</v>
      </c>
      <c r="AE109" s="7" t="s">
        <v>21</v>
      </c>
      <c r="AF109" s="7" t="s">
        <v>287</v>
      </c>
      <c r="AG109" s="7" t="s">
        <v>262</v>
      </c>
    </row>
    <row r="110" spans="1:33" s="8" customFormat="1" ht="52.5" thickBot="1" x14ac:dyDescent="0.45">
      <c r="A110" s="7" t="s">
        <v>8</v>
      </c>
      <c r="B110" s="7" t="s">
        <v>288</v>
      </c>
      <c r="C110" s="7">
        <v>7533100000</v>
      </c>
      <c r="D110" s="7" t="s">
        <v>397</v>
      </c>
      <c r="E110" s="7">
        <v>753311000</v>
      </c>
      <c r="F110" s="7" t="s">
        <v>232</v>
      </c>
      <c r="G110" s="7">
        <v>7533100007</v>
      </c>
      <c r="H110" s="7" t="str">
        <f t="shared" si="31"/>
        <v>7</v>
      </c>
      <c r="I110" s="7" t="str">
        <f t="shared" si="37"/>
        <v>0</v>
      </c>
      <c r="J110" s="7" t="str">
        <f t="shared" si="38"/>
        <v>0</v>
      </c>
      <c r="K110" s="7" t="str">
        <f t="shared" si="42"/>
        <v>0</v>
      </c>
      <c r="L110" s="7" t="str">
        <f t="shared" si="39"/>
        <v>0</v>
      </c>
      <c r="M110" s="7" t="str">
        <f t="shared" si="40"/>
        <v>1</v>
      </c>
      <c r="N110" s="7" t="str">
        <f t="shared" si="32"/>
        <v>3</v>
      </c>
      <c r="O110" s="7" t="str">
        <f t="shared" si="30"/>
        <v>3</v>
      </c>
      <c r="P110" s="7" t="str">
        <f t="shared" si="29"/>
        <v>5</v>
      </c>
      <c r="Q110" s="7" t="str">
        <f t="shared" si="41"/>
        <v>7</v>
      </c>
      <c r="R110" s="7" t="str">
        <f t="shared" si="28"/>
        <v>0</v>
      </c>
      <c r="S110" s="7" t="str">
        <f t="shared" si="33"/>
        <v>0</v>
      </c>
      <c r="T110" s="7" t="str">
        <f t="shared" si="34"/>
        <v>0</v>
      </c>
      <c r="U110" s="7" t="str">
        <f t="shared" si="35"/>
        <v>0</v>
      </c>
      <c r="V110" s="7" t="str">
        <f t="shared" si="36"/>
        <v>0</v>
      </c>
      <c r="W110" s="7" t="s">
        <v>17</v>
      </c>
      <c r="X110" s="7" t="s">
        <v>18</v>
      </c>
      <c r="Y110" s="7">
        <v>10</v>
      </c>
      <c r="Z110" s="7">
        <v>20</v>
      </c>
      <c r="AA110" s="7">
        <v>0</v>
      </c>
      <c r="AB110" s="7">
        <v>0</v>
      </c>
      <c r="AC110" s="7">
        <v>30</v>
      </c>
      <c r="AD110" s="7" t="s">
        <v>26</v>
      </c>
      <c r="AE110" s="7" t="s">
        <v>21</v>
      </c>
      <c r="AF110" s="7" t="s">
        <v>287</v>
      </c>
      <c r="AG110" s="7" t="s">
        <v>263</v>
      </c>
    </row>
    <row r="111" spans="1:33" s="8" customFormat="1" ht="52.5" thickBot="1" x14ac:dyDescent="0.45">
      <c r="A111" s="7" t="s">
        <v>8</v>
      </c>
      <c r="B111" s="7" t="s">
        <v>288</v>
      </c>
      <c r="C111" s="7">
        <v>7533100000</v>
      </c>
      <c r="D111" s="7" t="s">
        <v>397</v>
      </c>
      <c r="E111" s="7">
        <v>753311000</v>
      </c>
      <c r="F111" s="7" t="s">
        <v>233</v>
      </c>
      <c r="G111" s="7">
        <v>7533100008</v>
      </c>
      <c r="H111" s="7" t="str">
        <f t="shared" si="31"/>
        <v>8</v>
      </c>
      <c r="I111" s="7" t="str">
        <f t="shared" si="37"/>
        <v>0</v>
      </c>
      <c r="J111" s="7" t="str">
        <f t="shared" si="38"/>
        <v>0</v>
      </c>
      <c r="K111" s="7" t="str">
        <f t="shared" si="42"/>
        <v>0</v>
      </c>
      <c r="L111" s="7" t="str">
        <f t="shared" si="39"/>
        <v>0</v>
      </c>
      <c r="M111" s="7" t="str">
        <f t="shared" si="40"/>
        <v>1</v>
      </c>
      <c r="N111" s="7" t="str">
        <f t="shared" si="32"/>
        <v>3</v>
      </c>
      <c r="O111" s="7" t="str">
        <f t="shared" si="30"/>
        <v>3</v>
      </c>
      <c r="P111" s="7" t="str">
        <f t="shared" si="29"/>
        <v>5</v>
      </c>
      <c r="Q111" s="7" t="str">
        <f t="shared" si="41"/>
        <v>7</v>
      </c>
      <c r="R111" s="7" t="str">
        <f t="shared" si="28"/>
        <v>0</v>
      </c>
      <c r="S111" s="7" t="str">
        <f t="shared" si="33"/>
        <v>0</v>
      </c>
      <c r="T111" s="7" t="str">
        <f t="shared" si="34"/>
        <v>0</v>
      </c>
      <c r="U111" s="7" t="str">
        <f t="shared" si="35"/>
        <v>0</v>
      </c>
      <c r="V111" s="7" t="str">
        <f t="shared" si="36"/>
        <v>0</v>
      </c>
      <c r="W111" s="7" t="s">
        <v>17</v>
      </c>
      <c r="X111" s="7" t="s">
        <v>18</v>
      </c>
      <c r="Y111" s="7">
        <v>10</v>
      </c>
      <c r="Z111" s="7">
        <v>20</v>
      </c>
      <c r="AA111" s="7">
        <v>0</v>
      </c>
      <c r="AB111" s="7">
        <v>0</v>
      </c>
      <c r="AC111" s="7">
        <v>30</v>
      </c>
      <c r="AD111" s="7" t="s">
        <v>26</v>
      </c>
      <c r="AE111" s="7" t="s">
        <v>21</v>
      </c>
      <c r="AF111" s="7" t="s">
        <v>287</v>
      </c>
      <c r="AG111" s="7" t="s">
        <v>264</v>
      </c>
    </row>
    <row r="112" spans="1:33" s="8" customFormat="1" ht="52.5" thickBot="1" x14ac:dyDescent="0.45">
      <c r="A112" s="7" t="s">
        <v>8</v>
      </c>
      <c r="B112" s="7" t="s">
        <v>288</v>
      </c>
      <c r="C112" s="7">
        <v>7533100000</v>
      </c>
      <c r="D112" s="7" t="s">
        <v>397</v>
      </c>
      <c r="E112" s="7">
        <v>753311000</v>
      </c>
      <c r="F112" s="7" t="s">
        <v>234</v>
      </c>
      <c r="G112" s="7">
        <v>7533100009</v>
      </c>
      <c r="H112" s="7" t="str">
        <f t="shared" si="31"/>
        <v>9</v>
      </c>
      <c r="I112" s="7" t="str">
        <f t="shared" si="37"/>
        <v>0</v>
      </c>
      <c r="J112" s="7" t="str">
        <f t="shared" si="38"/>
        <v>0</v>
      </c>
      <c r="K112" s="7" t="str">
        <f t="shared" si="42"/>
        <v>0</v>
      </c>
      <c r="L112" s="7" t="str">
        <f t="shared" si="39"/>
        <v>0</v>
      </c>
      <c r="M112" s="7" t="str">
        <f t="shared" si="40"/>
        <v>1</v>
      </c>
      <c r="N112" s="7" t="str">
        <f t="shared" si="32"/>
        <v>3</v>
      </c>
      <c r="O112" s="7" t="str">
        <f t="shared" si="30"/>
        <v>3</v>
      </c>
      <c r="P112" s="7" t="str">
        <f t="shared" si="29"/>
        <v>5</v>
      </c>
      <c r="Q112" s="7" t="str">
        <f t="shared" si="41"/>
        <v>7</v>
      </c>
      <c r="R112" s="7" t="str">
        <f t="shared" si="28"/>
        <v>0</v>
      </c>
      <c r="S112" s="7" t="str">
        <f t="shared" si="33"/>
        <v>0</v>
      </c>
      <c r="T112" s="7" t="str">
        <f t="shared" si="34"/>
        <v>0</v>
      </c>
      <c r="U112" s="7" t="str">
        <f t="shared" si="35"/>
        <v>0</v>
      </c>
      <c r="V112" s="7" t="str">
        <f t="shared" si="36"/>
        <v>0</v>
      </c>
      <c r="W112" s="7" t="s">
        <v>17</v>
      </c>
      <c r="X112" s="7" t="s">
        <v>18</v>
      </c>
      <c r="Y112" s="7">
        <v>10</v>
      </c>
      <c r="Z112" s="7">
        <v>20</v>
      </c>
      <c r="AA112" s="7">
        <v>0</v>
      </c>
      <c r="AB112" s="7">
        <v>0</v>
      </c>
      <c r="AC112" s="7">
        <v>30</v>
      </c>
      <c r="AD112" s="7" t="s">
        <v>26</v>
      </c>
      <c r="AE112" s="7" t="s">
        <v>21</v>
      </c>
      <c r="AF112" s="7" t="s">
        <v>287</v>
      </c>
      <c r="AG112" s="7" t="s">
        <v>265</v>
      </c>
    </row>
    <row r="113" spans="1:33" s="8" customFormat="1" ht="52.5" thickBot="1" x14ac:dyDescent="0.45">
      <c r="A113" s="7" t="s">
        <v>8</v>
      </c>
      <c r="B113" s="7" t="s">
        <v>288</v>
      </c>
      <c r="C113" s="7">
        <v>7533100000</v>
      </c>
      <c r="D113" s="7" t="s">
        <v>397</v>
      </c>
      <c r="E113" s="7">
        <v>753311000</v>
      </c>
      <c r="F113" s="7" t="s">
        <v>235</v>
      </c>
      <c r="G113" s="7">
        <v>7533100010</v>
      </c>
      <c r="H113" s="7" t="str">
        <f t="shared" si="31"/>
        <v>0</v>
      </c>
      <c r="I113" s="7" t="str">
        <f t="shared" si="37"/>
        <v>1</v>
      </c>
      <c r="J113" s="7" t="str">
        <f t="shared" si="38"/>
        <v>0</v>
      </c>
      <c r="K113" s="7" t="str">
        <f t="shared" si="42"/>
        <v>0</v>
      </c>
      <c r="L113" s="7" t="str">
        <f t="shared" si="39"/>
        <v>0</v>
      </c>
      <c r="M113" s="7" t="str">
        <f t="shared" si="40"/>
        <v>1</v>
      </c>
      <c r="N113" s="7" t="str">
        <f t="shared" si="32"/>
        <v>3</v>
      </c>
      <c r="O113" s="7" t="str">
        <f t="shared" si="30"/>
        <v>3</v>
      </c>
      <c r="P113" s="7" t="str">
        <f t="shared" si="29"/>
        <v>5</v>
      </c>
      <c r="Q113" s="7" t="str">
        <f t="shared" si="41"/>
        <v>7</v>
      </c>
      <c r="R113" s="7" t="str">
        <f t="shared" si="28"/>
        <v>0</v>
      </c>
      <c r="S113" s="7" t="str">
        <f t="shared" si="33"/>
        <v>0</v>
      </c>
      <c r="T113" s="7" t="str">
        <f t="shared" si="34"/>
        <v>0</v>
      </c>
      <c r="U113" s="7" t="str">
        <f t="shared" si="35"/>
        <v>0</v>
      </c>
      <c r="V113" s="7" t="str">
        <f t="shared" si="36"/>
        <v>0</v>
      </c>
      <c r="W113" s="7" t="s">
        <v>17</v>
      </c>
      <c r="X113" s="7" t="s">
        <v>18</v>
      </c>
      <c r="Y113" s="7">
        <v>10</v>
      </c>
      <c r="Z113" s="7">
        <v>20</v>
      </c>
      <c r="AA113" s="7">
        <v>0</v>
      </c>
      <c r="AB113" s="7">
        <v>0</v>
      </c>
      <c r="AC113" s="7">
        <v>30</v>
      </c>
      <c r="AD113" s="7" t="s">
        <v>26</v>
      </c>
      <c r="AE113" s="7" t="s">
        <v>21</v>
      </c>
      <c r="AF113" s="7" t="s">
        <v>287</v>
      </c>
      <c r="AG113" s="7" t="s">
        <v>266</v>
      </c>
    </row>
    <row r="114" spans="1:33" s="8" customFormat="1" ht="52.5" thickBot="1" x14ac:dyDescent="0.45">
      <c r="A114" s="7" t="s">
        <v>8</v>
      </c>
      <c r="B114" s="7" t="s">
        <v>288</v>
      </c>
      <c r="C114" s="7">
        <v>7533100000</v>
      </c>
      <c r="D114" s="7" t="s">
        <v>397</v>
      </c>
      <c r="E114" s="7">
        <v>753311000</v>
      </c>
      <c r="F114" s="7" t="s">
        <v>236</v>
      </c>
      <c r="G114" s="7">
        <v>7533100011</v>
      </c>
      <c r="H114" s="7" t="str">
        <f t="shared" si="31"/>
        <v>1</v>
      </c>
      <c r="I114" s="7" t="str">
        <f t="shared" si="37"/>
        <v>1</v>
      </c>
      <c r="J114" s="7" t="str">
        <f t="shared" si="38"/>
        <v>0</v>
      </c>
      <c r="K114" s="7" t="str">
        <f t="shared" si="42"/>
        <v>0</v>
      </c>
      <c r="L114" s="7" t="str">
        <f t="shared" si="39"/>
        <v>0</v>
      </c>
      <c r="M114" s="7" t="str">
        <f t="shared" si="40"/>
        <v>1</v>
      </c>
      <c r="N114" s="7" t="str">
        <f t="shared" si="32"/>
        <v>3</v>
      </c>
      <c r="O114" s="7" t="str">
        <f t="shared" si="30"/>
        <v>3</v>
      </c>
      <c r="P114" s="7" t="str">
        <f t="shared" si="29"/>
        <v>5</v>
      </c>
      <c r="Q114" s="7" t="str">
        <f t="shared" si="41"/>
        <v>7</v>
      </c>
      <c r="R114" s="7" t="str">
        <f t="shared" si="28"/>
        <v>0</v>
      </c>
      <c r="S114" s="7" t="str">
        <f t="shared" si="33"/>
        <v>0</v>
      </c>
      <c r="T114" s="7" t="str">
        <f t="shared" si="34"/>
        <v>0</v>
      </c>
      <c r="U114" s="7" t="str">
        <f t="shared" si="35"/>
        <v>0</v>
      </c>
      <c r="V114" s="7" t="str">
        <f t="shared" si="36"/>
        <v>0</v>
      </c>
      <c r="W114" s="7" t="s">
        <v>17</v>
      </c>
      <c r="X114" s="7" t="s">
        <v>18</v>
      </c>
      <c r="Y114" s="7">
        <v>10</v>
      </c>
      <c r="Z114" s="7">
        <v>20</v>
      </c>
      <c r="AA114" s="7">
        <v>0</v>
      </c>
      <c r="AB114" s="7">
        <v>0</v>
      </c>
      <c r="AC114" s="7">
        <v>30</v>
      </c>
      <c r="AD114" s="7" t="s">
        <v>26</v>
      </c>
      <c r="AE114" s="7" t="s">
        <v>21</v>
      </c>
      <c r="AF114" s="7" t="s">
        <v>287</v>
      </c>
      <c r="AG114" s="7" t="s">
        <v>267</v>
      </c>
    </row>
    <row r="115" spans="1:33" s="8" customFormat="1" ht="52.5" thickBot="1" x14ac:dyDescent="0.45">
      <c r="A115" s="7" t="s">
        <v>8</v>
      </c>
      <c r="B115" s="7" t="s">
        <v>288</v>
      </c>
      <c r="C115" s="7">
        <v>7533100000</v>
      </c>
      <c r="D115" s="7" t="s">
        <v>397</v>
      </c>
      <c r="E115" s="7">
        <v>753311000</v>
      </c>
      <c r="F115" s="7" t="s">
        <v>237</v>
      </c>
      <c r="G115" s="7">
        <v>7533100012</v>
      </c>
      <c r="H115" s="7" t="str">
        <f t="shared" si="31"/>
        <v>2</v>
      </c>
      <c r="I115" s="7" t="str">
        <f t="shared" si="37"/>
        <v>1</v>
      </c>
      <c r="J115" s="7" t="str">
        <f t="shared" si="38"/>
        <v>0</v>
      </c>
      <c r="K115" s="7" t="str">
        <f t="shared" si="42"/>
        <v>0</v>
      </c>
      <c r="L115" s="7" t="str">
        <f t="shared" si="39"/>
        <v>0</v>
      </c>
      <c r="M115" s="7" t="str">
        <f t="shared" si="40"/>
        <v>1</v>
      </c>
      <c r="N115" s="7" t="str">
        <f t="shared" si="32"/>
        <v>3</v>
      </c>
      <c r="O115" s="7" t="str">
        <f t="shared" si="30"/>
        <v>3</v>
      </c>
      <c r="P115" s="7" t="str">
        <f t="shared" si="29"/>
        <v>5</v>
      </c>
      <c r="Q115" s="7" t="str">
        <f t="shared" si="41"/>
        <v>7</v>
      </c>
      <c r="R115" s="7" t="str">
        <f t="shared" si="28"/>
        <v>0</v>
      </c>
      <c r="S115" s="7" t="str">
        <f t="shared" si="33"/>
        <v>0</v>
      </c>
      <c r="T115" s="7" t="str">
        <f t="shared" si="34"/>
        <v>0</v>
      </c>
      <c r="U115" s="7" t="str">
        <f t="shared" si="35"/>
        <v>0</v>
      </c>
      <c r="V115" s="7" t="str">
        <f t="shared" si="36"/>
        <v>0</v>
      </c>
      <c r="W115" s="7" t="s">
        <v>17</v>
      </c>
      <c r="X115" s="7" t="s">
        <v>18</v>
      </c>
      <c r="Y115" s="7">
        <v>10</v>
      </c>
      <c r="Z115" s="7">
        <v>20</v>
      </c>
      <c r="AA115" s="7">
        <v>0</v>
      </c>
      <c r="AB115" s="7">
        <v>0</v>
      </c>
      <c r="AC115" s="7">
        <v>30</v>
      </c>
      <c r="AD115" s="7" t="s">
        <v>26</v>
      </c>
      <c r="AE115" s="7" t="s">
        <v>21</v>
      </c>
      <c r="AF115" s="7" t="s">
        <v>287</v>
      </c>
      <c r="AG115" s="7" t="s">
        <v>268</v>
      </c>
    </row>
    <row r="116" spans="1:33" s="8" customFormat="1" ht="52.5" thickBot="1" x14ac:dyDescent="0.45">
      <c r="A116" s="7" t="s">
        <v>8</v>
      </c>
      <c r="B116" s="7" t="s">
        <v>288</v>
      </c>
      <c r="C116" s="7">
        <v>7533100000</v>
      </c>
      <c r="D116" s="7" t="s">
        <v>398</v>
      </c>
      <c r="E116" s="7">
        <v>7533120000</v>
      </c>
      <c r="F116" s="7" t="s">
        <v>238</v>
      </c>
      <c r="G116" s="7">
        <v>7533100013</v>
      </c>
      <c r="H116" s="7" t="str">
        <f t="shared" si="31"/>
        <v>3</v>
      </c>
      <c r="I116" s="7" t="str">
        <f t="shared" si="37"/>
        <v>1</v>
      </c>
      <c r="J116" s="7" t="str">
        <f t="shared" si="38"/>
        <v>0</v>
      </c>
      <c r="K116" s="7" t="str">
        <f t="shared" si="42"/>
        <v>0</v>
      </c>
      <c r="L116" s="7" t="str">
        <f t="shared" si="39"/>
        <v>0</v>
      </c>
      <c r="M116" s="7" t="str">
        <f t="shared" si="40"/>
        <v>1</v>
      </c>
      <c r="N116" s="7" t="str">
        <f t="shared" si="32"/>
        <v>3</v>
      </c>
      <c r="O116" s="7" t="str">
        <f t="shared" si="30"/>
        <v>3</v>
      </c>
      <c r="P116" s="7" t="str">
        <f t="shared" si="29"/>
        <v>5</v>
      </c>
      <c r="Q116" s="7" t="str">
        <f t="shared" si="41"/>
        <v>7</v>
      </c>
      <c r="R116" s="7" t="str">
        <f t="shared" si="28"/>
        <v>0</v>
      </c>
      <c r="S116" s="7" t="str">
        <f t="shared" si="33"/>
        <v>0</v>
      </c>
      <c r="T116" s="7" t="str">
        <f t="shared" si="34"/>
        <v>0</v>
      </c>
      <c r="U116" s="7" t="str">
        <f t="shared" si="35"/>
        <v>0</v>
      </c>
      <c r="V116" s="7" t="str">
        <f t="shared" si="36"/>
        <v>0</v>
      </c>
      <c r="W116" s="7" t="s">
        <v>17</v>
      </c>
      <c r="X116" s="7" t="s">
        <v>18</v>
      </c>
      <c r="Y116" s="7">
        <v>10</v>
      </c>
      <c r="Z116" s="7">
        <v>20</v>
      </c>
      <c r="AA116" s="7">
        <v>0</v>
      </c>
      <c r="AB116" s="7">
        <v>0</v>
      </c>
      <c r="AC116" s="7">
        <v>30</v>
      </c>
      <c r="AD116" s="7" t="s">
        <v>26</v>
      </c>
      <c r="AE116" s="7" t="s">
        <v>21</v>
      </c>
      <c r="AF116" s="7" t="s">
        <v>287</v>
      </c>
      <c r="AG116" s="7" t="s">
        <v>269</v>
      </c>
    </row>
    <row r="117" spans="1:33" s="8" customFormat="1" ht="52.5" thickBot="1" x14ac:dyDescent="0.45">
      <c r="A117" s="7" t="s">
        <v>8</v>
      </c>
      <c r="B117" s="7" t="s">
        <v>288</v>
      </c>
      <c r="C117" s="7">
        <v>7533100000</v>
      </c>
      <c r="D117" s="7" t="s">
        <v>398</v>
      </c>
      <c r="E117" s="7">
        <v>7533120000</v>
      </c>
      <c r="F117" s="7" t="s">
        <v>239</v>
      </c>
      <c r="G117" s="7">
        <v>7533100014</v>
      </c>
      <c r="H117" s="7" t="str">
        <f t="shared" si="31"/>
        <v>4</v>
      </c>
      <c r="I117" s="7" t="str">
        <f t="shared" si="37"/>
        <v>1</v>
      </c>
      <c r="J117" s="7" t="str">
        <f t="shared" si="38"/>
        <v>0</v>
      </c>
      <c r="K117" s="7" t="str">
        <f t="shared" si="42"/>
        <v>0</v>
      </c>
      <c r="L117" s="7" t="str">
        <f t="shared" si="39"/>
        <v>0</v>
      </c>
      <c r="M117" s="7" t="str">
        <f t="shared" si="40"/>
        <v>1</v>
      </c>
      <c r="N117" s="7" t="str">
        <f t="shared" si="32"/>
        <v>3</v>
      </c>
      <c r="O117" s="7" t="str">
        <f t="shared" si="30"/>
        <v>3</v>
      </c>
      <c r="P117" s="7" t="str">
        <f t="shared" si="29"/>
        <v>5</v>
      </c>
      <c r="Q117" s="7" t="str">
        <f t="shared" si="41"/>
        <v>7</v>
      </c>
      <c r="R117" s="7" t="str">
        <f t="shared" si="28"/>
        <v>0</v>
      </c>
      <c r="S117" s="7" t="str">
        <f t="shared" si="33"/>
        <v>0</v>
      </c>
      <c r="T117" s="7" t="str">
        <f t="shared" si="34"/>
        <v>0</v>
      </c>
      <c r="U117" s="7" t="str">
        <f t="shared" si="35"/>
        <v>0</v>
      </c>
      <c r="V117" s="7" t="str">
        <f t="shared" si="36"/>
        <v>0</v>
      </c>
      <c r="W117" s="7" t="s">
        <v>17</v>
      </c>
      <c r="X117" s="7" t="s">
        <v>18</v>
      </c>
      <c r="Y117" s="7">
        <v>10</v>
      </c>
      <c r="Z117" s="7">
        <v>20</v>
      </c>
      <c r="AA117" s="7">
        <v>0</v>
      </c>
      <c r="AB117" s="7">
        <v>0</v>
      </c>
      <c r="AC117" s="7">
        <v>30</v>
      </c>
      <c r="AD117" s="7" t="s">
        <v>26</v>
      </c>
      <c r="AE117" s="7" t="s">
        <v>21</v>
      </c>
      <c r="AF117" s="7" t="s">
        <v>287</v>
      </c>
      <c r="AG117" s="7" t="s">
        <v>270</v>
      </c>
    </row>
    <row r="118" spans="1:33" s="8" customFormat="1" ht="52.5" thickBot="1" x14ac:dyDescent="0.45">
      <c r="A118" s="7" t="s">
        <v>8</v>
      </c>
      <c r="B118" s="7" t="s">
        <v>288</v>
      </c>
      <c r="C118" s="7">
        <v>7533100000</v>
      </c>
      <c r="D118" s="7" t="s">
        <v>398</v>
      </c>
      <c r="E118" s="7">
        <v>7533120000</v>
      </c>
      <c r="F118" s="7" t="s">
        <v>240</v>
      </c>
      <c r="G118" s="7">
        <v>7533100015</v>
      </c>
      <c r="H118" s="7" t="str">
        <f t="shared" si="31"/>
        <v>5</v>
      </c>
      <c r="I118" s="7" t="str">
        <f t="shared" si="37"/>
        <v>1</v>
      </c>
      <c r="J118" s="7" t="str">
        <f t="shared" si="38"/>
        <v>0</v>
      </c>
      <c r="K118" s="7" t="str">
        <f t="shared" si="42"/>
        <v>0</v>
      </c>
      <c r="L118" s="7" t="str">
        <f t="shared" si="39"/>
        <v>0</v>
      </c>
      <c r="M118" s="7" t="str">
        <f t="shared" si="40"/>
        <v>1</v>
      </c>
      <c r="N118" s="7" t="str">
        <f t="shared" si="32"/>
        <v>3</v>
      </c>
      <c r="O118" s="7" t="str">
        <f t="shared" si="30"/>
        <v>3</v>
      </c>
      <c r="P118" s="7" t="str">
        <f t="shared" si="29"/>
        <v>5</v>
      </c>
      <c r="Q118" s="7" t="str">
        <f t="shared" si="41"/>
        <v>7</v>
      </c>
      <c r="R118" s="7" t="str">
        <f t="shared" si="28"/>
        <v>0</v>
      </c>
      <c r="S118" s="7" t="str">
        <f t="shared" si="33"/>
        <v>0</v>
      </c>
      <c r="T118" s="7" t="str">
        <f t="shared" si="34"/>
        <v>0</v>
      </c>
      <c r="U118" s="7" t="str">
        <f t="shared" si="35"/>
        <v>0</v>
      </c>
      <c r="V118" s="7" t="str">
        <f t="shared" si="36"/>
        <v>0</v>
      </c>
      <c r="W118" s="7" t="s">
        <v>17</v>
      </c>
      <c r="X118" s="7" t="s">
        <v>18</v>
      </c>
      <c r="Y118" s="7">
        <v>10</v>
      </c>
      <c r="Z118" s="7">
        <v>20</v>
      </c>
      <c r="AA118" s="7">
        <v>0</v>
      </c>
      <c r="AB118" s="7">
        <v>0</v>
      </c>
      <c r="AC118" s="7">
        <v>30</v>
      </c>
      <c r="AD118" s="7" t="s">
        <v>26</v>
      </c>
      <c r="AE118" s="7" t="s">
        <v>21</v>
      </c>
      <c r="AF118" s="7" t="s">
        <v>287</v>
      </c>
      <c r="AG118" s="7" t="s">
        <v>290</v>
      </c>
    </row>
    <row r="119" spans="1:33" s="8" customFormat="1" ht="52.5" thickBot="1" x14ac:dyDescent="0.45">
      <c r="A119" s="7" t="s">
        <v>8</v>
      </c>
      <c r="B119" s="7" t="s">
        <v>288</v>
      </c>
      <c r="C119" s="7">
        <v>7533100000</v>
      </c>
      <c r="D119" s="7" t="s">
        <v>398</v>
      </c>
      <c r="E119" s="7">
        <v>7533120000</v>
      </c>
      <c r="F119" s="7" t="s">
        <v>241</v>
      </c>
      <c r="G119" s="7">
        <v>7533100016</v>
      </c>
      <c r="H119" s="7" t="str">
        <f t="shared" si="31"/>
        <v>6</v>
      </c>
      <c r="I119" s="7" t="str">
        <f t="shared" si="37"/>
        <v>1</v>
      </c>
      <c r="J119" s="7" t="str">
        <f t="shared" si="38"/>
        <v>0</v>
      </c>
      <c r="K119" s="7" t="str">
        <f t="shared" si="42"/>
        <v>0</v>
      </c>
      <c r="L119" s="7" t="str">
        <f t="shared" si="39"/>
        <v>0</v>
      </c>
      <c r="M119" s="7" t="str">
        <f t="shared" si="40"/>
        <v>1</v>
      </c>
      <c r="N119" s="7" t="str">
        <f t="shared" si="32"/>
        <v>3</v>
      </c>
      <c r="O119" s="7" t="str">
        <f t="shared" si="30"/>
        <v>3</v>
      </c>
      <c r="P119" s="7" t="str">
        <f t="shared" si="29"/>
        <v>5</v>
      </c>
      <c r="Q119" s="7" t="str">
        <f t="shared" si="41"/>
        <v>7</v>
      </c>
      <c r="R119" s="7" t="str">
        <f t="shared" si="28"/>
        <v>0</v>
      </c>
      <c r="S119" s="7" t="str">
        <f t="shared" si="33"/>
        <v>0</v>
      </c>
      <c r="T119" s="7" t="str">
        <f t="shared" si="34"/>
        <v>0</v>
      </c>
      <c r="U119" s="7" t="str">
        <f t="shared" si="35"/>
        <v>0</v>
      </c>
      <c r="V119" s="7" t="str">
        <f t="shared" si="36"/>
        <v>0</v>
      </c>
      <c r="W119" s="7" t="s">
        <v>17</v>
      </c>
      <c r="X119" s="7" t="s">
        <v>18</v>
      </c>
      <c r="Y119" s="7">
        <v>10</v>
      </c>
      <c r="Z119" s="7">
        <v>20</v>
      </c>
      <c r="AA119" s="7">
        <v>0</v>
      </c>
      <c r="AB119" s="7">
        <v>0</v>
      </c>
      <c r="AC119" s="7">
        <v>30</v>
      </c>
      <c r="AD119" s="7" t="s">
        <v>26</v>
      </c>
      <c r="AE119" s="7" t="s">
        <v>21</v>
      </c>
      <c r="AF119" s="7" t="s">
        <v>287</v>
      </c>
      <c r="AG119" s="7" t="s">
        <v>271</v>
      </c>
    </row>
    <row r="120" spans="1:33" s="8" customFormat="1" ht="52.5" thickBot="1" x14ac:dyDescent="0.45">
      <c r="A120" s="7" t="s">
        <v>8</v>
      </c>
      <c r="B120" s="7" t="s">
        <v>288</v>
      </c>
      <c r="C120" s="7">
        <v>7533100000</v>
      </c>
      <c r="D120" s="7" t="s">
        <v>398</v>
      </c>
      <c r="E120" s="7">
        <v>7533120000</v>
      </c>
      <c r="F120" s="7" t="s">
        <v>242</v>
      </c>
      <c r="G120" s="7">
        <v>7533100017</v>
      </c>
      <c r="H120" s="7" t="str">
        <f t="shared" si="31"/>
        <v>7</v>
      </c>
      <c r="I120" s="7" t="str">
        <f t="shared" si="37"/>
        <v>1</v>
      </c>
      <c r="J120" s="7" t="str">
        <f t="shared" si="38"/>
        <v>0</v>
      </c>
      <c r="K120" s="7" t="str">
        <f t="shared" si="42"/>
        <v>0</v>
      </c>
      <c r="L120" s="7" t="str">
        <f t="shared" si="39"/>
        <v>0</v>
      </c>
      <c r="M120" s="7" t="str">
        <f t="shared" si="40"/>
        <v>1</v>
      </c>
      <c r="N120" s="7" t="str">
        <f t="shared" si="32"/>
        <v>3</v>
      </c>
      <c r="O120" s="7" t="str">
        <f t="shared" si="30"/>
        <v>3</v>
      </c>
      <c r="P120" s="7" t="str">
        <f t="shared" si="29"/>
        <v>5</v>
      </c>
      <c r="Q120" s="7" t="str">
        <f t="shared" si="41"/>
        <v>7</v>
      </c>
      <c r="R120" s="7" t="str">
        <f t="shared" si="28"/>
        <v>0</v>
      </c>
      <c r="S120" s="7" t="str">
        <f t="shared" si="33"/>
        <v>0</v>
      </c>
      <c r="T120" s="7" t="str">
        <f t="shared" si="34"/>
        <v>0</v>
      </c>
      <c r="U120" s="7" t="str">
        <f t="shared" si="35"/>
        <v>0</v>
      </c>
      <c r="V120" s="7" t="str">
        <f t="shared" si="36"/>
        <v>0</v>
      </c>
      <c r="W120" s="7" t="s">
        <v>17</v>
      </c>
      <c r="X120" s="7" t="s">
        <v>18</v>
      </c>
      <c r="Y120" s="7">
        <v>10</v>
      </c>
      <c r="Z120" s="7">
        <v>20</v>
      </c>
      <c r="AA120" s="7">
        <v>0</v>
      </c>
      <c r="AB120" s="7">
        <v>0</v>
      </c>
      <c r="AC120" s="7">
        <v>30</v>
      </c>
      <c r="AD120" s="7" t="s">
        <v>26</v>
      </c>
      <c r="AE120" s="7" t="s">
        <v>21</v>
      </c>
      <c r="AF120" s="7" t="s">
        <v>287</v>
      </c>
      <c r="AG120" s="7" t="s">
        <v>272</v>
      </c>
    </row>
    <row r="121" spans="1:33" s="8" customFormat="1" ht="52.5" thickBot="1" x14ac:dyDescent="0.45">
      <c r="A121" s="7" t="s">
        <v>8</v>
      </c>
      <c r="B121" s="7" t="s">
        <v>288</v>
      </c>
      <c r="C121" s="7">
        <v>7533100000</v>
      </c>
      <c r="D121" s="7" t="s">
        <v>398</v>
      </c>
      <c r="E121" s="7">
        <v>7533120000</v>
      </c>
      <c r="F121" s="7" t="s">
        <v>243</v>
      </c>
      <c r="G121" s="7">
        <v>7533100018</v>
      </c>
      <c r="H121" s="7" t="str">
        <f t="shared" si="31"/>
        <v>8</v>
      </c>
      <c r="I121" s="7" t="str">
        <f t="shared" si="37"/>
        <v>1</v>
      </c>
      <c r="J121" s="7" t="str">
        <f t="shared" si="38"/>
        <v>0</v>
      </c>
      <c r="K121" s="7" t="str">
        <f t="shared" si="42"/>
        <v>0</v>
      </c>
      <c r="L121" s="7" t="str">
        <f t="shared" si="39"/>
        <v>0</v>
      </c>
      <c r="M121" s="7" t="str">
        <f t="shared" si="40"/>
        <v>1</v>
      </c>
      <c r="N121" s="7" t="str">
        <f t="shared" si="32"/>
        <v>3</v>
      </c>
      <c r="O121" s="7" t="str">
        <f t="shared" si="30"/>
        <v>3</v>
      </c>
      <c r="P121" s="7" t="str">
        <f t="shared" si="29"/>
        <v>5</v>
      </c>
      <c r="Q121" s="7" t="str">
        <f t="shared" si="41"/>
        <v>7</v>
      </c>
      <c r="R121" s="7" t="str">
        <f t="shared" si="28"/>
        <v>0</v>
      </c>
      <c r="S121" s="7" t="str">
        <f t="shared" si="33"/>
        <v>0</v>
      </c>
      <c r="T121" s="7" t="str">
        <f t="shared" si="34"/>
        <v>0</v>
      </c>
      <c r="U121" s="7" t="str">
        <f t="shared" si="35"/>
        <v>0</v>
      </c>
      <c r="V121" s="7" t="str">
        <f t="shared" si="36"/>
        <v>0</v>
      </c>
      <c r="W121" s="7" t="s">
        <v>17</v>
      </c>
      <c r="X121" s="7" t="s">
        <v>18</v>
      </c>
      <c r="Y121" s="7">
        <v>10</v>
      </c>
      <c r="Z121" s="7">
        <v>20</v>
      </c>
      <c r="AA121" s="7">
        <v>0</v>
      </c>
      <c r="AB121" s="7">
        <v>0</v>
      </c>
      <c r="AC121" s="7">
        <v>30</v>
      </c>
      <c r="AD121" s="7" t="s">
        <v>26</v>
      </c>
      <c r="AE121" s="7" t="s">
        <v>21</v>
      </c>
      <c r="AF121" s="7" t="s">
        <v>287</v>
      </c>
      <c r="AG121" s="7" t="s">
        <v>273</v>
      </c>
    </row>
    <row r="122" spans="1:33" s="8" customFormat="1" ht="52.5" thickBot="1" x14ac:dyDescent="0.45">
      <c r="A122" s="7" t="s">
        <v>8</v>
      </c>
      <c r="B122" s="7" t="s">
        <v>288</v>
      </c>
      <c r="C122" s="7">
        <v>7533100000</v>
      </c>
      <c r="D122" s="7" t="s">
        <v>398</v>
      </c>
      <c r="E122" s="7">
        <v>7533120000</v>
      </c>
      <c r="F122" s="7" t="s">
        <v>244</v>
      </c>
      <c r="G122" s="7">
        <v>7533100019</v>
      </c>
      <c r="H122" s="7" t="str">
        <f t="shared" si="31"/>
        <v>9</v>
      </c>
      <c r="I122" s="7" t="str">
        <f t="shared" si="37"/>
        <v>1</v>
      </c>
      <c r="J122" s="7" t="str">
        <f t="shared" si="38"/>
        <v>0</v>
      </c>
      <c r="K122" s="7" t="str">
        <f t="shared" si="42"/>
        <v>0</v>
      </c>
      <c r="L122" s="7" t="str">
        <f t="shared" si="39"/>
        <v>0</v>
      </c>
      <c r="M122" s="7" t="str">
        <f t="shared" si="40"/>
        <v>1</v>
      </c>
      <c r="N122" s="7" t="str">
        <f t="shared" si="32"/>
        <v>3</v>
      </c>
      <c r="O122" s="7" t="str">
        <f t="shared" si="30"/>
        <v>3</v>
      </c>
      <c r="P122" s="7" t="str">
        <f t="shared" si="29"/>
        <v>5</v>
      </c>
      <c r="Q122" s="7" t="str">
        <f t="shared" si="41"/>
        <v>7</v>
      </c>
      <c r="R122" s="7" t="str">
        <f t="shared" si="28"/>
        <v>0</v>
      </c>
      <c r="S122" s="7" t="str">
        <f t="shared" si="33"/>
        <v>0</v>
      </c>
      <c r="T122" s="7" t="str">
        <f t="shared" si="34"/>
        <v>0</v>
      </c>
      <c r="U122" s="7" t="str">
        <f t="shared" si="35"/>
        <v>0</v>
      </c>
      <c r="V122" s="7" t="str">
        <f t="shared" si="36"/>
        <v>0</v>
      </c>
      <c r="W122" s="7" t="s">
        <v>17</v>
      </c>
      <c r="X122" s="7" t="s">
        <v>18</v>
      </c>
      <c r="Y122" s="7">
        <v>10</v>
      </c>
      <c r="Z122" s="7">
        <v>20</v>
      </c>
      <c r="AA122" s="7">
        <v>0</v>
      </c>
      <c r="AB122" s="7">
        <v>0</v>
      </c>
      <c r="AC122" s="7">
        <v>30</v>
      </c>
      <c r="AD122" s="7" t="s">
        <v>26</v>
      </c>
      <c r="AE122" s="7" t="s">
        <v>21</v>
      </c>
      <c r="AF122" s="7" t="s">
        <v>287</v>
      </c>
      <c r="AG122" s="7" t="s">
        <v>291</v>
      </c>
    </row>
    <row r="123" spans="1:33" s="8" customFormat="1" ht="52.5" thickBot="1" x14ac:dyDescent="0.45">
      <c r="A123" s="7" t="s">
        <v>8</v>
      </c>
      <c r="B123" s="7" t="s">
        <v>288</v>
      </c>
      <c r="C123" s="7">
        <v>7533100000</v>
      </c>
      <c r="D123" s="7" t="s">
        <v>398</v>
      </c>
      <c r="E123" s="7">
        <v>7533120000</v>
      </c>
      <c r="F123" s="7" t="s">
        <v>245</v>
      </c>
      <c r="G123" s="7">
        <v>7533100020</v>
      </c>
      <c r="H123" s="7" t="str">
        <f t="shared" si="31"/>
        <v>0</v>
      </c>
      <c r="I123" s="7" t="str">
        <f t="shared" si="37"/>
        <v>2</v>
      </c>
      <c r="J123" s="7" t="str">
        <f t="shared" si="38"/>
        <v>0</v>
      </c>
      <c r="K123" s="7" t="str">
        <f t="shared" si="42"/>
        <v>0</v>
      </c>
      <c r="L123" s="7" t="str">
        <f t="shared" si="39"/>
        <v>0</v>
      </c>
      <c r="M123" s="7" t="str">
        <f t="shared" si="40"/>
        <v>1</v>
      </c>
      <c r="N123" s="7" t="str">
        <f t="shared" si="32"/>
        <v>3</v>
      </c>
      <c r="O123" s="7" t="str">
        <f t="shared" si="30"/>
        <v>3</v>
      </c>
      <c r="P123" s="7" t="str">
        <f t="shared" si="29"/>
        <v>5</v>
      </c>
      <c r="Q123" s="7" t="str">
        <f t="shared" si="41"/>
        <v>7</v>
      </c>
      <c r="R123" s="7" t="str">
        <f t="shared" si="28"/>
        <v>0</v>
      </c>
      <c r="S123" s="7" t="str">
        <f t="shared" si="33"/>
        <v>0</v>
      </c>
      <c r="T123" s="7" t="str">
        <f t="shared" si="34"/>
        <v>0</v>
      </c>
      <c r="U123" s="7" t="str">
        <f t="shared" si="35"/>
        <v>0</v>
      </c>
      <c r="V123" s="7" t="str">
        <f t="shared" si="36"/>
        <v>0</v>
      </c>
      <c r="W123" s="7" t="s">
        <v>17</v>
      </c>
      <c r="X123" s="7" t="s">
        <v>18</v>
      </c>
      <c r="Y123" s="7">
        <v>10</v>
      </c>
      <c r="Z123" s="7">
        <v>20</v>
      </c>
      <c r="AA123" s="7">
        <v>0</v>
      </c>
      <c r="AB123" s="7">
        <v>0</v>
      </c>
      <c r="AC123" s="7">
        <v>30</v>
      </c>
      <c r="AD123" s="7" t="s">
        <v>26</v>
      </c>
      <c r="AE123" s="7" t="s">
        <v>21</v>
      </c>
      <c r="AF123" s="7" t="s">
        <v>287</v>
      </c>
      <c r="AG123" s="7" t="s">
        <v>274</v>
      </c>
    </row>
    <row r="124" spans="1:33" s="8" customFormat="1" ht="52.5" thickBot="1" x14ac:dyDescent="0.45">
      <c r="A124" s="7" t="s">
        <v>8</v>
      </c>
      <c r="B124" s="7" t="s">
        <v>288</v>
      </c>
      <c r="C124" s="7">
        <v>7533100000</v>
      </c>
      <c r="D124" s="7" t="s">
        <v>398</v>
      </c>
      <c r="E124" s="7">
        <v>7533120000</v>
      </c>
      <c r="F124" s="7" t="s">
        <v>246</v>
      </c>
      <c r="G124" s="7">
        <v>7533100021</v>
      </c>
      <c r="H124" s="7" t="str">
        <f t="shared" si="31"/>
        <v>1</v>
      </c>
      <c r="I124" s="7" t="str">
        <f t="shared" si="37"/>
        <v>2</v>
      </c>
      <c r="J124" s="7" t="str">
        <f t="shared" si="38"/>
        <v>0</v>
      </c>
      <c r="K124" s="7" t="str">
        <f t="shared" si="42"/>
        <v>0</v>
      </c>
      <c r="L124" s="7" t="str">
        <f t="shared" si="39"/>
        <v>0</v>
      </c>
      <c r="M124" s="7" t="str">
        <f t="shared" si="40"/>
        <v>1</v>
      </c>
      <c r="N124" s="7" t="str">
        <f t="shared" si="32"/>
        <v>3</v>
      </c>
      <c r="O124" s="7" t="str">
        <f t="shared" si="30"/>
        <v>3</v>
      </c>
      <c r="P124" s="7" t="str">
        <f t="shared" si="29"/>
        <v>5</v>
      </c>
      <c r="Q124" s="7" t="str">
        <f t="shared" si="41"/>
        <v>7</v>
      </c>
      <c r="R124" s="7" t="str">
        <f t="shared" si="28"/>
        <v>0</v>
      </c>
      <c r="S124" s="7" t="str">
        <f t="shared" si="33"/>
        <v>0</v>
      </c>
      <c r="T124" s="7" t="str">
        <f t="shared" si="34"/>
        <v>0</v>
      </c>
      <c r="U124" s="7" t="str">
        <f t="shared" si="35"/>
        <v>0</v>
      </c>
      <c r="V124" s="7" t="str">
        <f t="shared" si="36"/>
        <v>0</v>
      </c>
      <c r="W124" s="7" t="s">
        <v>17</v>
      </c>
      <c r="X124" s="7" t="s">
        <v>18</v>
      </c>
      <c r="Y124" s="7">
        <v>10</v>
      </c>
      <c r="Z124" s="7">
        <v>20</v>
      </c>
      <c r="AA124" s="7">
        <v>0</v>
      </c>
      <c r="AB124" s="7">
        <v>0</v>
      </c>
      <c r="AC124" s="7">
        <v>30</v>
      </c>
      <c r="AD124" s="7" t="s">
        <v>26</v>
      </c>
      <c r="AE124" s="7" t="s">
        <v>21</v>
      </c>
      <c r="AF124" s="7" t="s">
        <v>287</v>
      </c>
      <c r="AG124" s="7" t="s">
        <v>275</v>
      </c>
    </row>
    <row r="125" spans="1:33" s="8" customFormat="1" ht="52.5" thickBot="1" x14ac:dyDescent="0.45">
      <c r="A125" s="7" t="s">
        <v>8</v>
      </c>
      <c r="B125" s="7" t="s">
        <v>288</v>
      </c>
      <c r="C125" s="7">
        <v>7533100000</v>
      </c>
      <c r="D125" s="7" t="s">
        <v>398</v>
      </c>
      <c r="E125" s="7">
        <v>7533120000</v>
      </c>
      <c r="F125" s="7" t="s">
        <v>247</v>
      </c>
      <c r="G125" s="7">
        <v>7533100022</v>
      </c>
      <c r="H125" s="7" t="str">
        <f t="shared" si="31"/>
        <v>2</v>
      </c>
      <c r="I125" s="7" t="str">
        <f t="shared" si="37"/>
        <v>2</v>
      </c>
      <c r="J125" s="7" t="str">
        <f t="shared" si="38"/>
        <v>0</v>
      </c>
      <c r="K125" s="7" t="str">
        <f t="shared" si="42"/>
        <v>0</v>
      </c>
      <c r="L125" s="7" t="str">
        <f t="shared" si="39"/>
        <v>0</v>
      </c>
      <c r="M125" s="7" t="str">
        <f t="shared" si="40"/>
        <v>1</v>
      </c>
      <c r="N125" s="7" t="str">
        <f t="shared" si="32"/>
        <v>3</v>
      </c>
      <c r="O125" s="7" t="str">
        <f t="shared" si="30"/>
        <v>3</v>
      </c>
      <c r="P125" s="7" t="str">
        <f t="shared" si="29"/>
        <v>5</v>
      </c>
      <c r="Q125" s="7" t="str">
        <f t="shared" si="41"/>
        <v>7</v>
      </c>
      <c r="R125" s="7" t="str">
        <f t="shared" ref="R125:R159" si="43">IF(LEN(G125)&lt;11,"0",MID(G125,LEN(G125)-10,1))</f>
        <v>0</v>
      </c>
      <c r="S125" s="7" t="str">
        <f t="shared" si="33"/>
        <v>0</v>
      </c>
      <c r="T125" s="7" t="str">
        <f t="shared" si="34"/>
        <v>0</v>
      </c>
      <c r="U125" s="7" t="str">
        <f t="shared" si="35"/>
        <v>0</v>
      </c>
      <c r="V125" s="7" t="str">
        <f t="shared" si="36"/>
        <v>0</v>
      </c>
      <c r="W125" s="7" t="s">
        <v>17</v>
      </c>
      <c r="X125" s="7" t="s">
        <v>18</v>
      </c>
      <c r="Y125" s="7">
        <v>10</v>
      </c>
      <c r="Z125" s="7">
        <v>20</v>
      </c>
      <c r="AA125" s="7">
        <v>0</v>
      </c>
      <c r="AB125" s="7">
        <v>0</v>
      </c>
      <c r="AC125" s="7">
        <v>30</v>
      </c>
      <c r="AD125" s="7" t="s">
        <v>26</v>
      </c>
      <c r="AE125" s="7" t="s">
        <v>21</v>
      </c>
      <c r="AF125" s="7" t="s">
        <v>287</v>
      </c>
      <c r="AG125" s="7" t="s">
        <v>276</v>
      </c>
    </row>
    <row r="126" spans="1:33" s="8" customFormat="1" ht="52.5" thickBot="1" x14ac:dyDescent="0.45">
      <c r="A126" s="7" t="s">
        <v>8</v>
      </c>
      <c r="B126" s="7" t="s">
        <v>288</v>
      </c>
      <c r="C126" s="7">
        <v>7533100000</v>
      </c>
      <c r="D126" s="7" t="s">
        <v>399</v>
      </c>
      <c r="E126" s="7">
        <v>7533120000</v>
      </c>
      <c r="F126" s="7" t="s">
        <v>248</v>
      </c>
      <c r="G126" s="7">
        <v>7533100023</v>
      </c>
      <c r="H126" s="7" t="str">
        <f t="shared" si="31"/>
        <v>3</v>
      </c>
      <c r="I126" s="7" t="str">
        <f t="shared" si="37"/>
        <v>2</v>
      </c>
      <c r="J126" s="7" t="str">
        <f t="shared" si="38"/>
        <v>0</v>
      </c>
      <c r="K126" s="7" t="str">
        <f t="shared" si="42"/>
        <v>0</v>
      </c>
      <c r="L126" s="7" t="str">
        <f t="shared" si="39"/>
        <v>0</v>
      </c>
      <c r="M126" s="7" t="str">
        <f t="shared" si="40"/>
        <v>1</v>
      </c>
      <c r="N126" s="7" t="str">
        <f t="shared" si="32"/>
        <v>3</v>
      </c>
      <c r="O126" s="7" t="str">
        <f t="shared" si="30"/>
        <v>3</v>
      </c>
      <c r="P126" s="7" t="str">
        <f t="shared" si="29"/>
        <v>5</v>
      </c>
      <c r="Q126" s="7" t="str">
        <f t="shared" si="41"/>
        <v>7</v>
      </c>
      <c r="R126" s="7" t="str">
        <f t="shared" si="43"/>
        <v>0</v>
      </c>
      <c r="S126" s="7" t="str">
        <f t="shared" si="33"/>
        <v>0</v>
      </c>
      <c r="T126" s="7" t="str">
        <f t="shared" si="34"/>
        <v>0</v>
      </c>
      <c r="U126" s="7" t="str">
        <f t="shared" si="35"/>
        <v>0</v>
      </c>
      <c r="V126" s="7" t="str">
        <f t="shared" si="36"/>
        <v>0</v>
      </c>
      <c r="W126" s="7" t="s">
        <v>17</v>
      </c>
      <c r="X126" s="7" t="s">
        <v>18</v>
      </c>
      <c r="Y126" s="7">
        <v>10</v>
      </c>
      <c r="Z126" s="7">
        <v>20</v>
      </c>
      <c r="AA126" s="7">
        <v>0</v>
      </c>
      <c r="AB126" s="7">
        <v>0</v>
      </c>
      <c r="AC126" s="7">
        <v>30</v>
      </c>
      <c r="AD126" s="7" t="s">
        <v>26</v>
      </c>
      <c r="AE126" s="7" t="s">
        <v>21</v>
      </c>
      <c r="AF126" s="7" t="s">
        <v>287</v>
      </c>
      <c r="AG126" s="7" t="s">
        <v>277</v>
      </c>
    </row>
    <row r="127" spans="1:33" s="8" customFormat="1" ht="52.5" thickBot="1" x14ac:dyDescent="0.45">
      <c r="A127" s="7" t="s">
        <v>8</v>
      </c>
      <c r="B127" s="7" t="s">
        <v>288</v>
      </c>
      <c r="C127" s="7">
        <v>7533100000</v>
      </c>
      <c r="D127" s="7" t="s">
        <v>399</v>
      </c>
      <c r="E127" s="7">
        <v>7533120001</v>
      </c>
      <c r="F127" s="7" t="s">
        <v>249</v>
      </c>
      <c r="G127" s="7">
        <v>7533100024</v>
      </c>
      <c r="H127" s="7" t="str">
        <f t="shared" si="31"/>
        <v>4</v>
      </c>
      <c r="I127" s="7" t="str">
        <f t="shared" si="37"/>
        <v>2</v>
      </c>
      <c r="J127" s="7" t="str">
        <f t="shared" si="38"/>
        <v>0</v>
      </c>
      <c r="K127" s="7" t="str">
        <f t="shared" si="42"/>
        <v>0</v>
      </c>
      <c r="L127" s="7" t="str">
        <f t="shared" si="39"/>
        <v>0</v>
      </c>
      <c r="M127" s="7" t="str">
        <f t="shared" si="40"/>
        <v>1</v>
      </c>
      <c r="N127" s="7" t="str">
        <f t="shared" si="32"/>
        <v>3</v>
      </c>
      <c r="O127" s="7" t="str">
        <f t="shared" si="30"/>
        <v>3</v>
      </c>
      <c r="P127" s="7" t="str">
        <f t="shared" ref="P127:P159" si="44">IF(LEN(G127)&lt;9,"0",MID(G127,LEN(G127)-8,1))</f>
        <v>5</v>
      </c>
      <c r="Q127" s="7" t="str">
        <f t="shared" si="41"/>
        <v>7</v>
      </c>
      <c r="R127" s="7" t="str">
        <f t="shared" si="43"/>
        <v>0</v>
      </c>
      <c r="S127" s="7" t="str">
        <f t="shared" si="33"/>
        <v>0</v>
      </c>
      <c r="T127" s="7" t="str">
        <f t="shared" si="34"/>
        <v>0</v>
      </c>
      <c r="U127" s="7" t="str">
        <f t="shared" si="35"/>
        <v>0</v>
      </c>
      <c r="V127" s="7" t="str">
        <f t="shared" si="36"/>
        <v>0</v>
      </c>
      <c r="W127" s="7" t="s">
        <v>17</v>
      </c>
      <c r="X127" s="7" t="s">
        <v>18</v>
      </c>
      <c r="Y127" s="7">
        <v>10</v>
      </c>
      <c r="Z127" s="7">
        <v>20</v>
      </c>
      <c r="AA127" s="7">
        <v>0</v>
      </c>
      <c r="AB127" s="7">
        <v>0</v>
      </c>
      <c r="AC127" s="7">
        <v>30</v>
      </c>
      <c r="AD127" s="7" t="s">
        <v>26</v>
      </c>
      <c r="AE127" s="7" t="s">
        <v>21</v>
      </c>
      <c r="AF127" s="7" t="s">
        <v>287</v>
      </c>
      <c r="AG127" s="7" t="s">
        <v>278</v>
      </c>
    </row>
    <row r="128" spans="1:33" s="8" customFormat="1" ht="52.5" thickBot="1" x14ac:dyDescent="0.45">
      <c r="A128" s="7" t="s">
        <v>8</v>
      </c>
      <c r="B128" s="7" t="s">
        <v>288</v>
      </c>
      <c r="C128" s="7">
        <v>7533100000</v>
      </c>
      <c r="D128" s="7" t="s">
        <v>399</v>
      </c>
      <c r="E128" s="7">
        <v>7533120002</v>
      </c>
      <c r="F128" s="7" t="s">
        <v>250</v>
      </c>
      <c r="G128" s="7">
        <v>7533100025</v>
      </c>
      <c r="H128" s="7" t="str">
        <f t="shared" si="31"/>
        <v>5</v>
      </c>
      <c r="I128" s="7" t="str">
        <f t="shared" si="37"/>
        <v>2</v>
      </c>
      <c r="J128" s="7" t="str">
        <f t="shared" si="38"/>
        <v>0</v>
      </c>
      <c r="K128" s="7" t="str">
        <f t="shared" si="42"/>
        <v>0</v>
      </c>
      <c r="L128" s="7" t="str">
        <f t="shared" si="39"/>
        <v>0</v>
      </c>
      <c r="M128" s="7" t="str">
        <f t="shared" si="40"/>
        <v>1</v>
      </c>
      <c r="N128" s="7" t="str">
        <f t="shared" si="32"/>
        <v>3</v>
      </c>
      <c r="O128" s="7" t="str">
        <f t="shared" si="30"/>
        <v>3</v>
      </c>
      <c r="P128" s="7" t="str">
        <f t="shared" si="44"/>
        <v>5</v>
      </c>
      <c r="Q128" s="7" t="str">
        <f t="shared" si="41"/>
        <v>7</v>
      </c>
      <c r="R128" s="7" t="str">
        <f t="shared" si="43"/>
        <v>0</v>
      </c>
      <c r="S128" s="7" t="str">
        <f t="shared" si="33"/>
        <v>0</v>
      </c>
      <c r="T128" s="7" t="str">
        <f t="shared" si="34"/>
        <v>0</v>
      </c>
      <c r="U128" s="7" t="str">
        <f t="shared" si="35"/>
        <v>0</v>
      </c>
      <c r="V128" s="7" t="str">
        <f t="shared" si="36"/>
        <v>0</v>
      </c>
      <c r="W128" s="7" t="s">
        <v>17</v>
      </c>
      <c r="X128" s="7" t="s">
        <v>18</v>
      </c>
      <c r="Y128" s="7">
        <v>10</v>
      </c>
      <c r="Z128" s="7">
        <v>20</v>
      </c>
      <c r="AA128" s="7">
        <v>0</v>
      </c>
      <c r="AB128" s="7">
        <v>0</v>
      </c>
      <c r="AC128" s="7">
        <v>30</v>
      </c>
      <c r="AD128" s="7" t="s">
        <v>26</v>
      </c>
      <c r="AE128" s="7" t="s">
        <v>21</v>
      </c>
      <c r="AF128" s="7" t="s">
        <v>287</v>
      </c>
      <c r="AG128" s="7" t="s">
        <v>279</v>
      </c>
    </row>
    <row r="129" spans="1:33" s="8" customFormat="1" ht="52.5" thickBot="1" x14ac:dyDescent="0.45">
      <c r="A129" s="7" t="s">
        <v>8</v>
      </c>
      <c r="B129" s="7" t="s">
        <v>288</v>
      </c>
      <c r="C129" s="7">
        <v>7533100000</v>
      </c>
      <c r="D129" s="7" t="s">
        <v>399</v>
      </c>
      <c r="E129" s="7">
        <v>7533120003</v>
      </c>
      <c r="F129" s="7" t="s">
        <v>251</v>
      </c>
      <c r="G129" s="7">
        <v>7533100026</v>
      </c>
      <c r="H129" s="7" t="str">
        <f t="shared" si="31"/>
        <v>6</v>
      </c>
      <c r="I129" s="7" t="str">
        <f t="shared" si="37"/>
        <v>2</v>
      </c>
      <c r="J129" s="7" t="str">
        <f t="shared" si="38"/>
        <v>0</v>
      </c>
      <c r="K129" s="7" t="str">
        <f t="shared" si="42"/>
        <v>0</v>
      </c>
      <c r="L129" s="7" t="str">
        <f t="shared" si="39"/>
        <v>0</v>
      </c>
      <c r="M129" s="7" t="str">
        <f t="shared" si="40"/>
        <v>1</v>
      </c>
      <c r="N129" s="7" t="str">
        <f t="shared" si="32"/>
        <v>3</v>
      </c>
      <c r="O129" s="7" t="str">
        <f t="shared" si="30"/>
        <v>3</v>
      </c>
      <c r="P129" s="7" t="str">
        <f t="shared" si="44"/>
        <v>5</v>
      </c>
      <c r="Q129" s="7" t="str">
        <f t="shared" si="41"/>
        <v>7</v>
      </c>
      <c r="R129" s="7" t="str">
        <f t="shared" si="43"/>
        <v>0</v>
      </c>
      <c r="S129" s="7" t="str">
        <f t="shared" si="33"/>
        <v>0</v>
      </c>
      <c r="T129" s="7" t="str">
        <f t="shared" si="34"/>
        <v>0</v>
      </c>
      <c r="U129" s="7" t="str">
        <f t="shared" si="35"/>
        <v>0</v>
      </c>
      <c r="V129" s="7" t="str">
        <f t="shared" si="36"/>
        <v>0</v>
      </c>
      <c r="W129" s="7" t="s">
        <v>17</v>
      </c>
      <c r="X129" s="7" t="s">
        <v>18</v>
      </c>
      <c r="Y129" s="7">
        <v>10</v>
      </c>
      <c r="Z129" s="7">
        <v>20</v>
      </c>
      <c r="AA129" s="7">
        <v>0</v>
      </c>
      <c r="AB129" s="7">
        <v>0</v>
      </c>
      <c r="AC129" s="7">
        <v>30</v>
      </c>
      <c r="AD129" s="7" t="s">
        <v>26</v>
      </c>
      <c r="AE129" s="7" t="s">
        <v>21</v>
      </c>
      <c r="AF129" s="7" t="s">
        <v>287</v>
      </c>
      <c r="AG129" s="7" t="s">
        <v>280</v>
      </c>
    </row>
    <row r="130" spans="1:33" s="8" customFormat="1" ht="52.5" thickBot="1" x14ac:dyDescent="0.45">
      <c r="A130" s="7" t="s">
        <v>8</v>
      </c>
      <c r="B130" s="7" t="s">
        <v>288</v>
      </c>
      <c r="C130" s="7">
        <v>7533100000</v>
      </c>
      <c r="D130" s="7" t="s">
        <v>399</v>
      </c>
      <c r="E130" s="7">
        <v>7533120004</v>
      </c>
      <c r="F130" s="7" t="s">
        <v>252</v>
      </c>
      <c r="G130" s="7">
        <v>7533100027</v>
      </c>
      <c r="H130" s="7" t="str">
        <f t="shared" si="31"/>
        <v>7</v>
      </c>
      <c r="I130" s="7" t="str">
        <f t="shared" si="37"/>
        <v>2</v>
      </c>
      <c r="J130" s="7" t="str">
        <f t="shared" si="38"/>
        <v>0</v>
      </c>
      <c r="K130" s="7" t="str">
        <f t="shared" si="42"/>
        <v>0</v>
      </c>
      <c r="L130" s="7" t="str">
        <f t="shared" si="39"/>
        <v>0</v>
      </c>
      <c r="M130" s="7" t="str">
        <f t="shared" si="40"/>
        <v>1</v>
      </c>
      <c r="N130" s="7" t="str">
        <f t="shared" si="32"/>
        <v>3</v>
      </c>
      <c r="O130" s="7" t="str">
        <f t="shared" si="30"/>
        <v>3</v>
      </c>
      <c r="P130" s="7" t="str">
        <f t="shared" si="44"/>
        <v>5</v>
      </c>
      <c r="Q130" s="7" t="str">
        <f t="shared" si="41"/>
        <v>7</v>
      </c>
      <c r="R130" s="7" t="str">
        <f t="shared" si="43"/>
        <v>0</v>
      </c>
      <c r="S130" s="7" t="str">
        <f t="shared" si="33"/>
        <v>0</v>
      </c>
      <c r="T130" s="7" t="str">
        <f t="shared" si="34"/>
        <v>0</v>
      </c>
      <c r="U130" s="7" t="str">
        <f t="shared" si="35"/>
        <v>0</v>
      </c>
      <c r="V130" s="7" t="str">
        <f t="shared" si="36"/>
        <v>0</v>
      </c>
      <c r="W130" s="7" t="s">
        <v>17</v>
      </c>
      <c r="X130" s="7" t="s">
        <v>18</v>
      </c>
      <c r="Y130" s="7">
        <v>10</v>
      </c>
      <c r="Z130" s="7">
        <v>20</v>
      </c>
      <c r="AA130" s="7">
        <v>0</v>
      </c>
      <c r="AB130" s="7">
        <v>0</v>
      </c>
      <c r="AC130" s="7">
        <v>30</v>
      </c>
      <c r="AD130" s="7" t="s">
        <v>26</v>
      </c>
      <c r="AE130" s="7" t="s">
        <v>21</v>
      </c>
      <c r="AF130" s="7" t="s">
        <v>287</v>
      </c>
      <c r="AG130" s="7" t="s">
        <v>281</v>
      </c>
    </row>
    <row r="131" spans="1:33" s="8" customFormat="1" ht="52.5" thickBot="1" x14ac:dyDescent="0.45">
      <c r="A131" s="7" t="s">
        <v>8</v>
      </c>
      <c r="B131" s="7" t="s">
        <v>288</v>
      </c>
      <c r="C131" s="7">
        <v>7533100000</v>
      </c>
      <c r="D131" s="7" t="s">
        <v>399</v>
      </c>
      <c r="E131" s="7">
        <v>7533120005</v>
      </c>
      <c r="F131" s="7" t="s">
        <v>253</v>
      </c>
      <c r="G131" s="7">
        <v>7533100028</v>
      </c>
      <c r="H131" s="7" t="str">
        <f t="shared" si="31"/>
        <v>8</v>
      </c>
      <c r="I131" s="7" t="str">
        <f t="shared" si="37"/>
        <v>2</v>
      </c>
      <c r="J131" s="7" t="str">
        <f t="shared" si="38"/>
        <v>0</v>
      </c>
      <c r="K131" s="7" t="str">
        <f t="shared" si="42"/>
        <v>0</v>
      </c>
      <c r="L131" s="7" t="str">
        <f t="shared" si="39"/>
        <v>0</v>
      </c>
      <c r="M131" s="7" t="str">
        <f t="shared" si="40"/>
        <v>1</v>
      </c>
      <c r="N131" s="7" t="str">
        <f t="shared" si="32"/>
        <v>3</v>
      </c>
      <c r="O131" s="7" t="str">
        <f t="shared" si="30"/>
        <v>3</v>
      </c>
      <c r="P131" s="7" t="str">
        <f t="shared" si="44"/>
        <v>5</v>
      </c>
      <c r="Q131" s="7" t="str">
        <f t="shared" si="41"/>
        <v>7</v>
      </c>
      <c r="R131" s="7" t="str">
        <f t="shared" si="43"/>
        <v>0</v>
      </c>
      <c r="S131" s="7" t="str">
        <f t="shared" si="33"/>
        <v>0</v>
      </c>
      <c r="T131" s="7" t="str">
        <f t="shared" si="34"/>
        <v>0</v>
      </c>
      <c r="U131" s="7" t="str">
        <f t="shared" si="35"/>
        <v>0</v>
      </c>
      <c r="V131" s="7" t="str">
        <f t="shared" si="36"/>
        <v>0</v>
      </c>
      <c r="W131" s="7" t="s">
        <v>17</v>
      </c>
      <c r="X131" s="7" t="s">
        <v>18</v>
      </c>
      <c r="Y131" s="7">
        <v>10</v>
      </c>
      <c r="Z131" s="7">
        <v>20</v>
      </c>
      <c r="AA131" s="7">
        <v>0</v>
      </c>
      <c r="AB131" s="7">
        <v>0</v>
      </c>
      <c r="AC131" s="7">
        <v>30</v>
      </c>
      <c r="AD131" s="7" t="s">
        <v>26</v>
      </c>
      <c r="AE131" s="7" t="s">
        <v>21</v>
      </c>
      <c r="AF131" s="7" t="s">
        <v>287</v>
      </c>
      <c r="AG131" s="7" t="s">
        <v>282</v>
      </c>
    </row>
    <row r="132" spans="1:33" s="8" customFormat="1" ht="52.5" thickBot="1" x14ac:dyDescent="0.45">
      <c r="A132" s="7" t="s">
        <v>8</v>
      </c>
      <c r="B132" s="7" t="s">
        <v>288</v>
      </c>
      <c r="C132" s="7">
        <v>7533100000</v>
      </c>
      <c r="D132" s="7" t="s">
        <v>399</v>
      </c>
      <c r="E132" s="7">
        <v>7533120006</v>
      </c>
      <c r="F132" s="7" t="s">
        <v>254</v>
      </c>
      <c r="G132" s="7">
        <v>7533100029</v>
      </c>
      <c r="H132" s="7" t="str">
        <f t="shared" si="31"/>
        <v>9</v>
      </c>
      <c r="I132" s="7" t="str">
        <f t="shared" si="37"/>
        <v>2</v>
      </c>
      <c r="J132" s="7" t="str">
        <f t="shared" si="38"/>
        <v>0</v>
      </c>
      <c r="K132" s="7" t="str">
        <f t="shared" si="42"/>
        <v>0</v>
      </c>
      <c r="L132" s="7" t="str">
        <f t="shared" si="39"/>
        <v>0</v>
      </c>
      <c r="M132" s="7" t="str">
        <f t="shared" si="40"/>
        <v>1</v>
      </c>
      <c r="N132" s="7" t="str">
        <f t="shared" si="32"/>
        <v>3</v>
      </c>
      <c r="O132" s="7" t="str">
        <f t="shared" si="30"/>
        <v>3</v>
      </c>
      <c r="P132" s="7" t="str">
        <f t="shared" si="44"/>
        <v>5</v>
      </c>
      <c r="Q132" s="7" t="str">
        <f t="shared" si="41"/>
        <v>7</v>
      </c>
      <c r="R132" s="7" t="str">
        <f t="shared" si="43"/>
        <v>0</v>
      </c>
      <c r="S132" s="7" t="str">
        <f t="shared" si="33"/>
        <v>0</v>
      </c>
      <c r="T132" s="7" t="str">
        <f t="shared" si="34"/>
        <v>0</v>
      </c>
      <c r="U132" s="7" t="str">
        <f t="shared" si="35"/>
        <v>0</v>
      </c>
      <c r="V132" s="7" t="str">
        <f t="shared" si="36"/>
        <v>0</v>
      </c>
      <c r="W132" s="7" t="s">
        <v>17</v>
      </c>
      <c r="X132" s="7" t="s">
        <v>18</v>
      </c>
      <c r="Y132" s="7">
        <v>10</v>
      </c>
      <c r="Z132" s="7">
        <v>20</v>
      </c>
      <c r="AA132" s="7">
        <v>0</v>
      </c>
      <c r="AB132" s="7">
        <v>0</v>
      </c>
      <c r="AC132" s="7">
        <v>30</v>
      </c>
      <c r="AD132" s="7" t="s">
        <v>26</v>
      </c>
      <c r="AE132" s="7" t="s">
        <v>21</v>
      </c>
      <c r="AF132" s="7" t="s">
        <v>287</v>
      </c>
      <c r="AG132" s="7" t="s">
        <v>283</v>
      </c>
    </row>
    <row r="133" spans="1:33" s="8" customFormat="1" ht="52.5" thickBot="1" x14ac:dyDescent="0.45">
      <c r="A133" s="7" t="s">
        <v>8</v>
      </c>
      <c r="B133" s="7" t="s">
        <v>288</v>
      </c>
      <c r="C133" s="7">
        <v>7533100000</v>
      </c>
      <c r="D133" s="7" t="s">
        <v>399</v>
      </c>
      <c r="E133" s="7">
        <v>7533120007</v>
      </c>
      <c r="F133" s="7" t="s">
        <v>255</v>
      </c>
      <c r="G133" s="7">
        <v>7533100030</v>
      </c>
      <c r="H133" s="7" t="str">
        <f t="shared" si="31"/>
        <v>0</v>
      </c>
      <c r="I133" s="7" t="str">
        <f t="shared" si="37"/>
        <v>3</v>
      </c>
      <c r="J133" s="7" t="str">
        <f t="shared" si="38"/>
        <v>0</v>
      </c>
      <c r="K133" s="7" t="str">
        <f t="shared" si="42"/>
        <v>0</v>
      </c>
      <c r="L133" s="7" t="str">
        <f t="shared" si="39"/>
        <v>0</v>
      </c>
      <c r="M133" s="7" t="str">
        <f t="shared" si="40"/>
        <v>1</v>
      </c>
      <c r="N133" s="7" t="str">
        <f t="shared" si="32"/>
        <v>3</v>
      </c>
      <c r="O133" s="7" t="str">
        <f t="shared" si="30"/>
        <v>3</v>
      </c>
      <c r="P133" s="7" t="str">
        <f t="shared" si="44"/>
        <v>5</v>
      </c>
      <c r="Q133" s="7" t="str">
        <f t="shared" si="41"/>
        <v>7</v>
      </c>
      <c r="R133" s="7" t="str">
        <f t="shared" si="43"/>
        <v>0</v>
      </c>
      <c r="S133" s="7" t="str">
        <f t="shared" si="33"/>
        <v>0</v>
      </c>
      <c r="T133" s="7" t="str">
        <f t="shared" si="34"/>
        <v>0</v>
      </c>
      <c r="U133" s="7" t="str">
        <f t="shared" si="35"/>
        <v>0</v>
      </c>
      <c r="V133" s="7" t="str">
        <f t="shared" si="36"/>
        <v>0</v>
      </c>
      <c r="W133" s="7" t="s">
        <v>17</v>
      </c>
      <c r="X133" s="7" t="s">
        <v>18</v>
      </c>
      <c r="Y133" s="7">
        <v>10</v>
      </c>
      <c r="Z133" s="7">
        <v>20</v>
      </c>
      <c r="AA133" s="7">
        <v>0</v>
      </c>
      <c r="AB133" s="7">
        <v>0</v>
      </c>
      <c r="AC133" s="7">
        <v>30</v>
      </c>
      <c r="AD133" s="7" t="s">
        <v>26</v>
      </c>
      <c r="AE133" s="7" t="s">
        <v>21</v>
      </c>
      <c r="AF133" s="7" t="s">
        <v>287</v>
      </c>
      <c r="AG133" s="7" t="s">
        <v>284</v>
      </c>
    </row>
    <row r="134" spans="1:33" s="8" customFormat="1" ht="52.5" thickBot="1" x14ac:dyDescent="0.45">
      <c r="A134" s="7" t="s">
        <v>8</v>
      </c>
      <c r="B134" s="7" t="s">
        <v>288</v>
      </c>
      <c r="C134" s="7">
        <v>7533100000</v>
      </c>
      <c r="D134" s="7" t="s">
        <v>399</v>
      </c>
      <c r="E134" s="7">
        <v>7533120008</v>
      </c>
      <c r="F134" s="7" t="s">
        <v>256</v>
      </c>
      <c r="G134" s="7">
        <v>7533100031</v>
      </c>
      <c r="H134" s="7" t="str">
        <f t="shared" si="31"/>
        <v>1</v>
      </c>
      <c r="I134" s="7" t="str">
        <f t="shared" si="37"/>
        <v>3</v>
      </c>
      <c r="J134" s="7" t="str">
        <f t="shared" si="38"/>
        <v>0</v>
      </c>
      <c r="K134" s="7" t="str">
        <f t="shared" si="42"/>
        <v>0</v>
      </c>
      <c r="L134" s="7" t="str">
        <f t="shared" si="39"/>
        <v>0</v>
      </c>
      <c r="M134" s="7" t="str">
        <f t="shared" si="40"/>
        <v>1</v>
      </c>
      <c r="N134" s="7" t="str">
        <f t="shared" si="32"/>
        <v>3</v>
      </c>
      <c r="O134" s="7" t="str">
        <f t="shared" si="30"/>
        <v>3</v>
      </c>
      <c r="P134" s="7" t="str">
        <f t="shared" si="44"/>
        <v>5</v>
      </c>
      <c r="Q134" s="7" t="str">
        <f t="shared" si="41"/>
        <v>7</v>
      </c>
      <c r="R134" s="7" t="str">
        <f t="shared" si="43"/>
        <v>0</v>
      </c>
      <c r="S134" s="7" t="str">
        <f t="shared" si="33"/>
        <v>0</v>
      </c>
      <c r="T134" s="7" t="str">
        <f t="shared" si="34"/>
        <v>0</v>
      </c>
      <c r="U134" s="7" t="str">
        <f t="shared" si="35"/>
        <v>0</v>
      </c>
      <c r="V134" s="7" t="str">
        <f t="shared" si="36"/>
        <v>0</v>
      </c>
      <c r="W134" s="7" t="s">
        <v>17</v>
      </c>
      <c r="X134" s="7" t="s">
        <v>18</v>
      </c>
      <c r="Y134" s="7">
        <v>10</v>
      </c>
      <c r="Z134" s="7">
        <v>20</v>
      </c>
      <c r="AA134" s="7">
        <v>0</v>
      </c>
      <c r="AB134" s="7">
        <v>0</v>
      </c>
      <c r="AC134" s="7">
        <v>30</v>
      </c>
      <c r="AD134" s="7" t="s">
        <v>26</v>
      </c>
      <c r="AE134" s="7" t="s">
        <v>21</v>
      </c>
      <c r="AF134" s="7" t="s">
        <v>287</v>
      </c>
      <c r="AG134" s="7" t="s">
        <v>285</v>
      </c>
    </row>
    <row r="135" spans="1:33" s="8" customFormat="1" ht="52.5" thickBot="1" x14ac:dyDescent="0.45">
      <c r="A135" s="7" t="s">
        <v>8</v>
      </c>
      <c r="B135" s="7" t="s">
        <v>288</v>
      </c>
      <c r="C135" s="7">
        <v>7533100000</v>
      </c>
      <c r="D135" s="7" t="s">
        <v>399</v>
      </c>
      <c r="E135" s="7">
        <v>7533120009</v>
      </c>
      <c r="F135" s="7" t="s">
        <v>257</v>
      </c>
      <c r="G135" s="7">
        <v>7533100032</v>
      </c>
      <c r="H135" s="7" t="str">
        <f t="shared" si="31"/>
        <v>2</v>
      </c>
      <c r="I135" s="7" t="str">
        <f t="shared" si="37"/>
        <v>3</v>
      </c>
      <c r="J135" s="7" t="str">
        <f t="shared" si="38"/>
        <v>0</v>
      </c>
      <c r="K135" s="7" t="str">
        <f t="shared" si="42"/>
        <v>0</v>
      </c>
      <c r="L135" s="7" t="str">
        <f t="shared" si="39"/>
        <v>0</v>
      </c>
      <c r="M135" s="7" t="str">
        <f t="shared" si="40"/>
        <v>1</v>
      </c>
      <c r="N135" s="7" t="str">
        <f t="shared" si="32"/>
        <v>3</v>
      </c>
      <c r="O135" s="7" t="str">
        <f t="shared" ref="O135:O159" si="45">IF(LEN(G135)&lt;8,"0",MID(G135,LEN(G135)-7,1))</f>
        <v>3</v>
      </c>
      <c r="P135" s="7" t="str">
        <f t="shared" si="44"/>
        <v>5</v>
      </c>
      <c r="Q135" s="7" t="str">
        <f t="shared" si="41"/>
        <v>7</v>
      </c>
      <c r="R135" s="7" t="str">
        <f t="shared" si="43"/>
        <v>0</v>
      </c>
      <c r="S135" s="7" t="str">
        <f t="shared" si="33"/>
        <v>0</v>
      </c>
      <c r="T135" s="7" t="str">
        <f t="shared" si="34"/>
        <v>0</v>
      </c>
      <c r="U135" s="7" t="str">
        <f t="shared" si="35"/>
        <v>0</v>
      </c>
      <c r="V135" s="7" t="str">
        <f t="shared" si="36"/>
        <v>0</v>
      </c>
      <c r="W135" s="7" t="s">
        <v>17</v>
      </c>
      <c r="X135" s="7" t="s">
        <v>18</v>
      </c>
      <c r="Y135" s="7">
        <v>10</v>
      </c>
      <c r="Z135" s="7">
        <v>20</v>
      </c>
      <c r="AA135" s="7">
        <v>0</v>
      </c>
      <c r="AB135" s="7">
        <v>0</v>
      </c>
      <c r="AC135" s="7">
        <v>30</v>
      </c>
      <c r="AD135" s="7" t="s">
        <v>26</v>
      </c>
      <c r="AE135" s="7" t="s">
        <v>21</v>
      </c>
      <c r="AF135" s="7" t="s">
        <v>287</v>
      </c>
      <c r="AG135" s="7" t="s">
        <v>286</v>
      </c>
    </row>
    <row r="136" spans="1:33" s="8" customFormat="1" thickBot="1" x14ac:dyDescent="0.45">
      <c r="A136" s="4" t="s">
        <v>7</v>
      </c>
      <c r="B136" s="4" t="s">
        <v>292</v>
      </c>
      <c r="C136" s="4">
        <v>8153100000</v>
      </c>
      <c r="D136" s="4" t="s">
        <v>400</v>
      </c>
      <c r="E136" s="4">
        <v>8153110000</v>
      </c>
      <c r="F136" s="4" t="s">
        <v>294</v>
      </c>
      <c r="G136" s="4">
        <v>8153100001</v>
      </c>
      <c r="H136" s="4" t="str">
        <f t="shared" si="31"/>
        <v>1</v>
      </c>
      <c r="I136" s="4" t="str">
        <f t="shared" si="37"/>
        <v>0</v>
      </c>
      <c r="J136" s="4" t="str">
        <f t="shared" si="38"/>
        <v>0</v>
      </c>
      <c r="K136" s="4" t="str">
        <f t="shared" si="42"/>
        <v>0</v>
      </c>
      <c r="L136" s="4" t="str">
        <f t="shared" si="39"/>
        <v>0</v>
      </c>
      <c r="M136" s="4" t="str">
        <f t="shared" si="40"/>
        <v>1</v>
      </c>
      <c r="N136" s="4" t="str">
        <f t="shared" si="32"/>
        <v>3</v>
      </c>
      <c r="O136" s="4" t="str">
        <f t="shared" si="45"/>
        <v>5</v>
      </c>
      <c r="P136" s="4" t="str">
        <f t="shared" si="44"/>
        <v>1</v>
      </c>
      <c r="Q136" s="4" t="str">
        <f t="shared" si="41"/>
        <v>8</v>
      </c>
      <c r="R136" s="4" t="str">
        <f t="shared" si="43"/>
        <v>0</v>
      </c>
      <c r="S136" s="4" t="str">
        <f t="shared" si="33"/>
        <v>0</v>
      </c>
      <c r="T136" s="4" t="str">
        <f t="shared" si="34"/>
        <v>0</v>
      </c>
      <c r="U136" s="4" t="str">
        <f t="shared" si="35"/>
        <v>0</v>
      </c>
      <c r="V136" s="4" t="str">
        <f t="shared" si="36"/>
        <v>0</v>
      </c>
      <c r="W136" s="4" t="s">
        <v>17</v>
      </c>
      <c r="X136" s="4" t="s">
        <v>18</v>
      </c>
      <c r="Y136" s="4">
        <v>10</v>
      </c>
      <c r="Z136" s="4">
        <v>20</v>
      </c>
      <c r="AA136" s="4">
        <v>0</v>
      </c>
      <c r="AB136" s="4">
        <v>0</v>
      </c>
      <c r="AC136" s="4">
        <v>30</v>
      </c>
      <c r="AD136" s="4" t="s">
        <v>26</v>
      </c>
      <c r="AE136" s="4" t="s">
        <v>21</v>
      </c>
      <c r="AF136" s="4" t="s">
        <v>293</v>
      </c>
      <c r="AG136" s="4"/>
    </row>
    <row r="137" spans="1:33" s="8" customFormat="1" thickBot="1" x14ac:dyDescent="0.45">
      <c r="A137" s="4" t="s">
        <v>7</v>
      </c>
      <c r="B137" s="4" t="s">
        <v>292</v>
      </c>
      <c r="C137" s="4">
        <v>8153100000</v>
      </c>
      <c r="D137" s="4" t="s">
        <v>400</v>
      </c>
      <c r="E137" s="4">
        <v>8153110000</v>
      </c>
      <c r="F137" s="4" t="s">
        <v>295</v>
      </c>
      <c r="G137" s="4">
        <v>8153100002</v>
      </c>
      <c r="H137" s="4" t="str">
        <f t="shared" si="31"/>
        <v>2</v>
      </c>
      <c r="I137" s="4" t="str">
        <f t="shared" si="37"/>
        <v>0</v>
      </c>
      <c r="J137" s="4" t="str">
        <f t="shared" si="38"/>
        <v>0</v>
      </c>
      <c r="K137" s="4" t="str">
        <f t="shared" si="42"/>
        <v>0</v>
      </c>
      <c r="L137" s="4" t="str">
        <f t="shared" si="39"/>
        <v>0</v>
      </c>
      <c r="M137" s="4" t="str">
        <f t="shared" si="40"/>
        <v>1</v>
      </c>
      <c r="N137" s="4" t="str">
        <f t="shared" si="32"/>
        <v>3</v>
      </c>
      <c r="O137" s="4" t="str">
        <f t="shared" si="45"/>
        <v>5</v>
      </c>
      <c r="P137" s="4" t="str">
        <f t="shared" si="44"/>
        <v>1</v>
      </c>
      <c r="Q137" s="4" t="str">
        <f t="shared" si="41"/>
        <v>8</v>
      </c>
      <c r="R137" s="4" t="str">
        <f t="shared" si="43"/>
        <v>0</v>
      </c>
      <c r="S137" s="4" t="str">
        <f t="shared" si="33"/>
        <v>0</v>
      </c>
      <c r="T137" s="4" t="str">
        <f t="shared" si="34"/>
        <v>0</v>
      </c>
      <c r="U137" s="4" t="str">
        <f t="shared" si="35"/>
        <v>0</v>
      </c>
      <c r="V137" s="4" t="str">
        <f t="shared" si="36"/>
        <v>0</v>
      </c>
      <c r="W137" s="4" t="s">
        <v>17</v>
      </c>
      <c r="X137" s="4" t="s">
        <v>18</v>
      </c>
      <c r="Y137" s="4">
        <v>10</v>
      </c>
      <c r="Z137" s="4">
        <v>20</v>
      </c>
      <c r="AA137" s="4">
        <v>0</v>
      </c>
      <c r="AB137" s="4">
        <v>0</v>
      </c>
      <c r="AC137" s="4">
        <v>30</v>
      </c>
      <c r="AD137" s="4" t="s">
        <v>26</v>
      </c>
      <c r="AE137" s="4" t="s">
        <v>21</v>
      </c>
      <c r="AF137" s="4" t="s">
        <v>293</v>
      </c>
      <c r="AG137" s="4"/>
    </row>
    <row r="138" spans="1:33" s="8" customFormat="1" thickBot="1" x14ac:dyDescent="0.45">
      <c r="A138" s="4" t="s">
        <v>7</v>
      </c>
      <c r="B138" s="4" t="s">
        <v>292</v>
      </c>
      <c r="C138" s="4">
        <v>8153100000</v>
      </c>
      <c r="D138" s="4" t="s">
        <v>400</v>
      </c>
      <c r="E138" s="4">
        <v>8153110000</v>
      </c>
      <c r="F138" s="4" t="s">
        <v>296</v>
      </c>
      <c r="G138" s="4">
        <v>8153100003</v>
      </c>
      <c r="H138" s="4" t="str">
        <f t="shared" si="31"/>
        <v>3</v>
      </c>
      <c r="I138" s="4" t="str">
        <f t="shared" si="37"/>
        <v>0</v>
      </c>
      <c r="J138" s="4" t="str">
        <f t="shared" si="38"/>
        <v>0</v>
      </c>
      <c r="K138" s="4" t="str">
        <f t="shared" si="42"/>
        <v>0</v>
      </c>
      <c r="L138" s="4" t="str">
        <f t="shared" si="39"/>
        <v>0</v>
      </c>
      <c r="M138" s="4" t="str">
        <f t="shared" si="40"/>
        <v>1</v>
      </c>
      <c r="N138" s="4" t="str">
        <f t="shared" si="32"/>
        <v>3</v>
      </c>
      <c r="O138" s="4" t="str">
        <f t="shared" si="45"/>
        <v>5</v>
      </c>
      <c r="P138" s="4" t="str">
        <f t="shared" si="44"/>
        <v>1</v>
      </c>
      <c r="Q138" s="4" t="str">
        <f t="shared" si="41"/>
        <v>8</v>
      </c>
      <c r="R138" s="4" t="str">
        <f t="shared" si="43"/>
        <v>0</v>
      </c>
      <c r="S138" s="4" t="str">
        <f t="shared" si="33"/>
        <v>0</v>
      </c>
      <c r="T138" s="4" t="str">
        <f t="shared" si="34"/>
        <v>0</v>
      </c>
      <c r="U138" s="4" t="str">
        <f t="shared" si="35"/>
        <v>0</v>
      </c>
      <c r="V138" s="4" t="str">
        <f t="shared" si="36"/>
        <v>0</v>
      </c>
      <c r="W138" s="4" t="s">
        <v>17</v>
      </c>
      <c r="X138" s="4" t="s">
        <v>18</v>
      </c>
      <c r="Y138" s="4">
        <v>10</v>
      </c>
      <c r="Z138" s="4">
        <v>20</v>
      </c>
      <c r="AA138" s="4">
        <v>0</v>
      </c>
      <c r="AB138" s="4">
        <v>0</v>
      </c>
      <c r="AC138" s="4">
        <v>30</v>
      </c>
      <c r="AD138" s="4" t="s">
        <v>26</v>
      </c>
      <c r="AE138" s="4" t="s">
        <v>21</v>
      </c>
      <c r="AF138" s="4" t="s">
        <v>293</v>
      </c>
      <c r="AG138" s="4"/>
    </row>
    <row r="139" spans="1:33" s="8" customFormat="1" thickBot="1" x14ac:dyDescent="0.45">
      <c r="A139" s="4" t="s">
        <v>7</v>
      </c>
      <c r="B139" s="4" t="s">
        <v>292</v>
      </c>
      <c r="C139" s="4">
        <v>8153100000</v>
      </c>
      <c r="D139" s="4" t="s">
        <v>400</v>
      </c>
      <c r="E139" s="4">
        <v>8153110000</v>
      </c>
      <c r="F139" s="4" t="s">
        <v>297</v>
      </c>
      <c r="G139" s="4">
        <v>8153100004</v>
      </c>
      <c r="H139" s="4" t="str">
        <f t="shared" si="31"/>
        <v>4</v>
      </c>
      <c r="I139" s="4" t="str">
        <f t="shared" si="37"/>
        <v>0</v>
      </c>
      <c r="J139" s="4" t="str">
        <f t="shared" si="38"/>
        <v>0</v>
      </c>
      <c r="K139" s="4" t="str">
        <f t="shared" si="42"/>
        <v>0</v>
      </c>
      <c r="L139" s="4" t="str">
        <f t="shared" si="39"/>
        <v>0</v>
      </c>
      <c r="M139" s="4" t="str">
        <f t="shared" si="40"/>
        <v>1</v>
      </c>
      <c r="N139" s="4" t="str">
        <f t="shared" si="32"/>
        <v>3</v>
      </c>
      <c r="O139" s="4" t="str">
        <f t="shared" si="45"/>
        <v>5</v>
      </c>
      <c r="P139" s="4" t="str">
        <f t="shared" si="44"/>
        <v>1</v>
      </c>
      <c r="Q139" s="4" t="str">
        <f t="shared" si="41"/>
        <v>8</v>
      </c>
      <c r="R139" s="4" t="str">
        <f t="shared" si="43"/>
        <v>0</v>
      </c>
      <c r="S139" s="4" t="str">
        <f t="shared" si="33"/>
        <v>0</v>
      </c>
      <c r="T139" s="4" t="str">
        <f t="shared" si="34"/>
        <v>0</v>
      </c>
      <c r="U139" s="4" t="str">
        <f t="shared" si="35"/>
        <v>0</v>
      </c>
      <c r="V139" s="4" t="str">
        <f t="shared" si="36"/>
        <v>0</v>
      </c>
      <c r="W139" s="4" t="s">
        <v>17</v>
      </c>
      <c r="X139" s="4" t="s">
        <v>18</v>
      </c>
      <c r="Y139" s="4">
        <v>10</v>
      </c>
      <c r="Z139" s="4">
        <v>20</v>
      </c>
      <c r="AA139" s="4">
        <v>0</v>
      </c>
      <c r="AB139" s="4">
        <v>0</v>
      </c>
      <c r="AC139" s="4">
        <v>30</v>
      </c>
      <c r="AD139" s="4" t="s">
        <v>26</v>
      </c>
      <c r="AE139" s="4" t="s">
        <v>21</v>
      </c>
      <c r="AF139" s="4" t="s">
        <v>293</v>
      </c>
      <c r="AG139" s="4"/>
    </row>
    <row r="140" spans="1:33" s="8" customFormat="1" thickBot="1" x14ac:dyDescent="0.45">
      <c r="A140" s="4" t="s">
        <v>7</v>
      </c>
      <c r="B140" s="4" t="s">
        <v>292</v>
      </c>
      <c r="C140" s="4">
        <v>8153100000</v>
      </c>
      <c r="D140" s="4" t="s">
        <v>400</v>
      </c>
      <c r="E140" s="4">
        <v>8153110000</v>
      </c>
      <c r="F140" s="4" t="s">
        <v>298</v>
      </c>
      <c r="G140" s="4">
        <v>8153100005</v>
      </c>
      <c r="H140" s="4" t="str">
        <f t="shared" si="31"/>
        <v>5</v>
      </c>
      <c r="I140" s="4" t="str">
        <f t="shared" si="37"/>
        <v>0</v>
      </c>
      <c r="J140" s="4" t="str">
        <f t="shared" si="38"/>
        <v>0</v>
      </c>
      <c r="K140" s="4" t="str">
        <f t="shared" si="42"/>
        <v>0</v>
      </c>
      <c r="L140" s="4" t="str">
        <f t="shared" si="39"/>
        <v>0</v>
      </c>
      <c r="M140" s="4" t="str">
        <f t="shared" si="40"/>
        <v>1</v>
      </c>
      <c r="N140" s="4" t="str">
        <f t="shared" si="32"/>
        <v>3</v>
      </c>
      <c r="O140" s="4" t="str">
        <f t="shared" si="45"/>
        <v>5</v>
      </c>
      <c r="P140" s="4" t="str">
        <f t="shared" si="44"/>
        <v>1</v>
      </c>
      <c r="Q140" s="4" t="str">
        <f t="shared" si="41"/>
        <v>8</v>
      </c>
      <c r="R140" s="4" t="str">
        <f t="shared" si="43"/>
        <v>0</v>
      </c>
      <c r="S140" s="4" t="str">
        <f t="shared" si="33"/>
        <v>0</v>
      </c>
      <c r="T140" s="4" t="str">
        <f t="shared" si="34"/>
        <v>0</v>
      </c>
      <c r="U140" s="4" t="str">
        <f t="shared" si="35"/>
        <v>0</v>
      </c>
      <c r="V140" s="4" t="str">
        <f t="shared" si="36"/>
        <v>0</v>
      </c>
      <c r="W140" s="4" t="s">
        <v>17</v>
      </c>
      <c r="X140" s="4" t="s">
        <v>18</v>
      </c>
      <c r="Y140" s="4">
        <v>10</v>
      </c>
      <c r="Z140" s="4">
        <v>20</v>
      </c>
      <c r="AA140" s="4">
        <v>0</v>
      </c>
      <c r="AB140" s="4">
        <v>0</v>
      </c>
      <c r="AC140" s="4">
        <v>30</v>
      </c>
      <c r="AD140" s="4" t="s">
        <v>26</v>
      </c>
      <c r="AE140" s="4" t="s">
        <v>21</v>
      </c>
      <c r="AF140" s="4" t="s">
        <v>293</v>
      </c>
      <c r="AG140" s="4"/>
    </row>
    <row r="141" spans="1:33" s="8" customFormat="1" thickBot="1" x14ac:dyDescent="0.45">
      <c r="A141" s="4" t="s">
        <v>7</v>
      </c>
      <c r="B141" s="4" t="s">
        <v>292</v>
      </c>
      <c r="C141" s="4">
        <v>8153100000</v>
      </c>
      <c r="D141" s="4" t="s">
        <v>400</v>
      </c>
      <c r="E141" s="4">
        <v>8153110000</v>
      </c>
      <c r="F141" s="4" t="s">
        <v>299</v>
      </c>
      <c r="G141" s="4">
        <v>8153100006</v>
      </c>
      <c r="H141" s="4" t="str">
        <f t="shared" ref="H141:H159" si="46">MID(G141,LEN(G141),1)</f>
        <v>6</v>
      </c>
      <c r="I141" s="4" t="str">
        <f t="shared" si="37"/>
        <v>0</v>
      </c>
      <c r="J141" s="4" t="str">
        <f t="shared" si="38"/>
        <v>0</v>
      </c>
      <c r="K141" s="4" t="str">
        <f t="shared" si="42"/>
        <v>0</v>
      </c>
      <c r="L141" s="4" t="str">
        <f t="shared" si="39"/>
        <v>0</v>
      </c>
      <c r="M141" s="4" t="str">
        <f t="shared" si="40"/>
        <v>1</v>
      </c>
      <c r="N141" s="4" t="str">
        <f t="shared" ref="N141:N159" si="47">IF(LEN(G141)&lt;7,"0",MID(G141,LEN(G141)-6,1))</f>
        <v>3</v>
      </c>
      <c r="O141" s="4" t="str">
        <f t="shared" si="45"/>
        <v>5</v>
      </c>
      <c r="P141" s="4" t="str">
        <f t="shared" si="44"/>
        <v>1</v>
      </c>
      <c r="Q141" s="4" t="str">
        <f t="shared" si="41"/>
        <v>8</v>
      </c>
      <c r="R141" s="4" t="str">
        <f t="shared" si="43"/>
        <v>0</v>
      </c>
      <c r="S141" s="4" t="str">
        <f t="shared" ref="S141:S159" si="48">IF(LEN(G141)&lt;12,"0",MID(G141,LEN(G141)-11,1))</f>
        <v>0</v>
      </c>
      <c r="T141" s="4" t="str">
        <f t="shared" ref="T141:T159" si="49">IF(LEN(G141)&lt;13,"0",MID(G141,LEN(G141)-12,1))</f>
        <v>0</v>
      </c>
      <c r="U141" s="4" t="str">
        <f t="shared" ref="U141:U159" si="50">IF(LEN(G141)&lt;14,"0",MID(G141,LEN(G141)-13,1))</f>
        <v>0</v>
      </c>
      <c r="V141" s="4" t="str">
        <f t="shared" ref="V141:V159" si="51">IF(LEN(G141)&lt;15,"0",MID(G141,LEN(G141)-14,1))</f>
        <v>0</v>
      </c>
      <c r="W141" s="4" t="s">
        <v>17</v>
      </c>
      <c r="X141" s="4" t="s">
        <v>18</v>
      </c>
      <c r="Y141" s="4">
        <v>10</v>
      </c>
      <c r="Z141" s="4">
        <v>20</v>
      </c>
      <c r="AA141" s="4">
        <v>0</v>
      </c>
      <c r="AB141" s="4">
        <v>0</v>
      </c>
      <c r="AC141" s="4">
        <v>30</v>
      </c>
      <c r="AD141" s="4" t="s">
        <v>26</v>
      </c>
      <c r="AE141" s="4" t="s">
        <v>21</v>
      </c>
      <c r="AF141" s="4" t="s">
        <v>293</v>
      </c>
      <c r="AG141" s="4"/>
    </row>
    <row r="142" spans="1:33" s="8" customFormat="1" thickBot="1" x14ac:dyDescent="0.45">
      <c r="A142" s="4" t="s">
        <v>7</v>
      </c>
      <c r="B142" s="4" t="s">
        <v>292</v>
      </c>
      <c r="C142" s="4">
        <v>8153100000</v>
      </c>
      <c r="D142" s="4" t="s">
        <v>401</v>
      </c>
      <c r="E142" s="4">
        <v>8153120000</v>
      </c>
      <c r="F142" s="4" t="s">
        <v>300</v>
      </c>
      <c r="G142" s="4">
        <v>8153100007</v>
      </c>
      <c r="H142" s="4" t="str">
        <f t="shared" si="46"/>
        <v>7</v>
      </c>
      <c r="I142" s="4" t="str">
        <f t="shared" ref="I142:I159" si="52">MID(G142,LEN(G142)-1,1)</f>
        <v>0</v>
      </c>
      <c r="J142" s="4" t="str">
        <f t="shared" ref="J142:J159" si="53">MID(G142,LEN(G142)-2,1)</f>
        <v>0</v>
      </c>
      <c r="K142" s="4" t="str">
        <f t="shared" si="42"/>
        <v>0</v>
      </c>
      <c r="L142" s="4" t="str">
        <f t="shared" ref="L142:L159" si="54">IF(LEN(G142)&lt;5,"0",MID(G142,LEN(G142)-4,1))</f>
        <v>0</v>
      </c>
      <c r="M142" s="4" t="str">
        <f t="shared" ref="M142:M159" si="55">IF(LEN(G142)&lt;6,"0",MID(G142,LEN(G142)-5,1))</f>
        <v>1</v>
      </c>
      <c r="N142" s="4" t="str">
        <f t="shared" si="47"/>
        <v>3</v>
      </c>
      <c r="O142" s="4" t="str">
        <f t="shared" si="45"/>
        <v>5</v>
      </c>
      <c r="P142" s="4" t="str">
        <f t="shared" si="44"/>
        <v>1</v>
      </c>
      <c r="Q142" s="4" t="str">
        <f t="shared" ref="Q142:Q159" si="56">IF(LEN(G142)&lt;10,"0",MID(G142,LEN(G142)-9,1))</f>
        <v>8</v>
      </c>
      <c r="R142" s="4" t="str">
        <f t="shared" si="43"/>
        <v>0</v>
      </c>
      <c r="S142" s="4" t="str">
        <f t="shared" si="48"/>
        <v>0</v>
      </c>
      <c r="T142" s="4" t="str">
        <f t="shared" si="49"/>
        <v>0</v>
      </c>
      <c r="U142" s="4" t="str">
        <f t="shared" si="50"/>
        <v>0</v>
      </c>
      <c r="V142" s="4" t="str">
        <f t="shared" si="51"/>
        <v>0</v>
      </c>
      <c r="W142" s="4" t="s">
        <v>17</v>
      </c>
      <c r="X142" s="4" t="s">
        <v>18</v>
      </c>
      <c r="Y142" s="4">
        <v>10</v>
      </c>
      <c r="Z142" s="4">
        <v>20</v>
      </c>
      <c r="AA142" s="4">
        <v>0</v>
      </c>
      <c r="AB142" s="4">
        <v>0</v>
      </c>
      <c r="AC142" s="4">
        <v>30</v>
      </c>
      <c r="AD142" s="4" t="s">
        <v>26</v>
      </c>
      <c r="AE142" s="4" t="s">
        <v>21</v>
      </c>
      <c r="AF142" s="4" t="s">
        <v>293</v>
      </c>
      <c r="AG142" s="4"/>
    </row>
    <row r="143" spans="1:33" s="8" customFormat="1" thickBot="1" x14ac:dyDescent="0.45">
      <c r="A143" s="4" t="s">
        <v>7</v>
      </c>
      <c r="B143" s="4" t="s">
        <v>292</v>
      </c>
      <c r="C143" s="4">
        <v>8153100000</v>
      </c>
      <c r="D143" s="4" t="s">
        <v>401</v>
      </c>
      <c r="E143" s="4">
        <v>8153120000</v>
      </c>
      <c r="F143" s="4" t="s">
        <v>301</v>
      </c>
      <c r="G143" s="4">
        <v>8153100008</v>
      </c>
      <c r="H143" s="4" t="str">
        <f t="shared" si="46"/>
        <v>8</v>
      </c>
      <c r="I143" s="4" t="str">
        <f t="shared" si="52"/>
        <v>0</v>
      </c>
      <c r="J143" s="4" t="str">
        <f t="shared" si="53"/>
        <v>0</v>
      </c>
      <c r="K143" s="4" t="str">
        <f t="shared" ref="K143:K159" si="57">MID(G143,LEN(G143)-3,1)</f>
        <v>0</v>
      </c>
      <c r="L143" s="4" t="str">
        <f t="shared" si="54"/>
        <v>0</v>
      </c>
      <c r="M143" s="4" t="str">
        <f t="shared" si="55"/>
        <v>1</v>
      </c>
      <c r="N143" s="4" t="str">
        <f t="shared" si="47"/>
        <v>3</v>
      </c>
      <c r="O143" s="4" t="str">
        <f t="shared" si="45"/>
        <v>5</v>
      </c>
      <c r="P143" s="4" t="str">
        <f t="shared" si="44"/>
        <v>1</v>
      </c>
      <c r="Q143" s="4" t="str">
        <f t="shared" si="56"/>
        <v>8</v>
      </c>
      <c r="R143" s="4" t="str">
        <f t="shared" si="43"/>
        <v>0</v>
      </c>
      <c r="S143" s="4" t="str">
        <f t="shared" si="48"/>
        <v>0</v>
      </c>
      <c r="T143" s="4" t="str">
        <f t="shared" si="49"/>
        <v>0</v>
      </c>
      <c r="U143" s="4" t="str">
        <f t="shared" si="50"/>
        <v>0</v>
      </c>
      <c r="V143" s="4" t="str">
        <f t="shared" si="51"/>
        <v>0</v>
      </c>
      <c r="W143" s="4" t="s">
        <v>17</v>
      </c>
      <c r="X143" s="4" t="s">
        <v>18</v>
      </c>
      <c r="Y143" s="4">
        <v>10</v>
      </c>
      <c r="Z143" s="4">
        <v>20</v>
      </c>
      <c r="AA143" s="4">
        <v>0</v>
      </c>
      <c r="AB143" s="4">
        <v>0</v>
      </c>
      <c r="AC143" s="4">
        <v>30</v>
      </c>
      <c r="AD143" s="4" t="s">
        <v>26</v>
      </c>
      <c r="AE143" s="4" t="s">
        <v>21</v>
      </c>
      <c r="AF143" s="4" t="s">
        <v>293</v>
      </c>
      <c r="AG143" s="4"/>
    </row>
    <row r="144" spans="1:33" s="8" customFormat="1" thickBot="1" x14ac:dyDescent="0.45">
      <c r="A144" s="4" t="s">
        <v>7</v>
      </c>
      <c r="B144" s="4" t="s">
        <v>292</v>
      </c>
      <c r="C144" s="4">
        <v>8153100000</v>
      </c>
      <c r="D144" s="4" t="s">
        <v>401</v>
      </c>
      <c r="E144" s="4">
        <v>8153120000</v>
      </c>
      <c r="F144" s="4" t="s">
        <v>302</v>
      </c>
      <c r="G144" s="4">
        <v>8153100009</v>
      </c>
      <c r="H144" s="4" t="str">
        <f t="shared" si="46"/>
        <v>9</v>
      </c>
      <c r="I144" s="4" t="str">
        <f t="shared" si="52"/>
        <v>0</v>
      </c>
      <c r="J144" s="4" t="str">
        <f t="shared" si="53"/>
        <v>0</v>
      </c>
      <c r="K144" s="4" t="str">
        <f t="shared" si="57"/>
        <v>0</v>
      </c>
      <c r="L144" s="4" t="str">
        <f t="shared" si="54"/>
        <v>0</v>
      </c>
      <c r="M144" s="4" t="str">
        <f t="shared" si="55"/>
        <v>1</v>
      </c>
      <c r="N144" s="4" t="str">
        <f t="shared" si="47"/>
        <v>3</v>
      </c>
      <c r="O144" s="4" t="str">
        <f t="shared" si="45"/>
        <v>5</v>
      </c>
      <c r="P144" s="4" t="str">
        <f t="shared" si="44"/>
        <v>1</v>
      </c>
      <c r="Q144" s="4" t="str">
        <f t="shared" si="56"/>
        <v>8</v>
      </c>
      <c r="R144" s="4" t="str">
        <f t="shared" si="43"/>
        <v>0</v>
      </c>
      <c r="S144" s="4" t="str">
        <f t="shared" si="48"/>
        <v>0</v>
      </c>
      <c r="T144" s="4" t="str">
        <f t="shared" si="49"/>
        <v>0</v>
      </c>
      <c r="U144" s="4" t="str">
        <f t="shared" si="50"/>
        <v>0</v>
      </c>
      <c r="V144" s="4" t="str">
        <f t="shared" si="51"/>
        <v>0</v>
      </c>
      <c r="W144" s="4" t="s">
        <v>17</v>
      </c>
      <c r="X144" s="4" t="s">
        <v>18</v>
      </c>
      <c r="Y144" s="4">
        <v>10</v>
      </c>
      <c r="Z144" s="4">
        <v>20</v>
      </c>
      <c r="AA144" s="4">
        <v>0</v>
      </c>
      <c r="AB144" s="4">
        <v>0</v>
      </c>
      <c r="AC144" s="4">
        <v>30</v>
      </c>
      <c r="AD144" s="4" t="s">
        <v>26</v>
      </c>
      <c r="AE144" s="4" t="s">
        <v>21</v>
      </c>
      <c r="AF144" s="4" t="s">
        <v>293</v>
      </c>
      <c r="AG144" s="4"/>
    </row>
    <row r="145" spans="1:38" s="8" customFormat="1" thickBot="1" x14ac:dyDescent="0.45">
      <c r="A145" s="4" t="s">
        <v>7</v>
      </c>
      <c r="B145" s="4" t="s">
        <v>292</v>
      </c>
      <c r="C145" s="4">
        <v>8153100000</v>
      </c>
      <c r="D145" s="4" t="s">
        <v>401</v>
      </c>
      <c r="E145" s="4">
        <v>8153120000</v>
      </c>
      <c r="F145" s="4" t="s">
        <v>303</v>
      </c>
      <c r="G145" s="4">
        <v>8153100010</v>
      </c>
      <c r="H145" s="4" t="str">
        <f t="shared" si="46"/>
        <v>0</v>
      </c>
      <c r="I145" s="4" t="str">
        <f t="shared" si="52"/>
        <v>1</v>
      </c>
      <c r="J145" s="4" t="str">
        <f t="shared" si="53"/>
        <v>0</v>
      </c>
      <c r="K145" s="4" t="str">
        <f t="shared" si="57"/>
        <v>0</v>
      </c>
      <c r="L145" s="4" t="str">
        <f t="shared" si="54"/>
        <v>0</v>
      </c>
      <c r="M145" s="4" t="str">
        <f t="shared" si="55"/>
        <v>1</v>
      </c>
      <c r="N145" s="4" t="str">
        <f t="shared" si="47"/>
        <v>3</v>
      </c>
      <c r="O145" s="4" t="str">
        <f t="shared" si="45"/>
        <v>5</v>
      </c>
      <c r="P145" s="4" t="str">
        <f t="shared" si="44"/>
        <v>1</v>
      </c>
      <c r="Q145" s="4" t="str">
        <f t="shared" si="56"/>
        <v>8</v>
      </c>
      <c r="R145" s="4" t="str">
        <f t="shared" si="43"/>
        <v>0</v>
      </c>
      <c r="S145" s="4" t="str">
        <f t="shared" si="48"/>
        <v>0</v>
      </c>
      <c r="T145" s="4" t="str">
        <f t="shared" si="49"/>
        <v>0</v>
      </c>
      <c r="U145" s="4" t="str">
        <f t="shared" si="50"/>
        <v>0</v>
      </c>
      <c r="V145" s="4" t="str">
        <f t="shared" si="51"/>
        <v>0</v>
      </c>
      <c r="W145" s="4" t="s">
        <v>17</v>
      </c>
      <c r="X145" s="4" t="s">
        <v>18</v>
      </c>
      <c r="Y145" s="4">
        <v>10</v>
      </c>
      <c r="Z145" s="4">
        <v>20</v>
      </c>
      <c r="AA145" s="4">
        <v>0</v>
      </c>
      <c r="AB145" s="4">
        <v>0</v>
      </c>
      <c r="AC145" s="4">
        <v>30</v>
      </c>
      <c r="AD145" s="4" t="s">
        <v>26</v>
      </c>
      <c r="AE145" s="4" t="s">
        <v>21</v>
      </c>
      <c r="AF145" s="4" t="s">
        <v>293</v>
      </c>
      <c r="AG145" s="4"/>
    </row>
    <row r="146" spans="1:38" s="8" customFormat="1" thickBot="1" x14ac:dyDescent="0.45">
      <c r="A146" s="4" t="s">
        <v>7</v>
      </c>
      <c r="B146" s="4" t="s">
        <v>292</v>
      </c>
      <c r="C146" s="4">
        <v>8153100000</v>
      </c>
      <c r="D146" s="4" t="s">
        <v>401</v>
      </c>
      <c r="E146" s="4">
        <v>8153120000</v>
      </c>
      <c r="F146" s="4" t="s">
        <v>304</v>
      </c>
      <c r="G146" s="4">
        <v>8153100011</v>
      </c>
      <c r="H146" s="4" t="str">
        <f t="shared" si="46"/>
        <v>1</v>
      </c>
      <c r="I146" s="4" t="str">
        <f t="shared" si="52"/>
        <v>1</v>
      </c>
      <c r="J146" s="4" t="str">
        <f t="shared" si="53"/>
        <v>0</v>
      </c>
      <c r="K146" s="4" t="str">
        <f t="shared" si="57"/>
        <v>0</v>
      </c>
      <c r="L146" s="4" t="str">
        <f t="shared" si="54"/>
        <v>0</v>
      </c>
      <c r="M146" s="4" t="str">
        <f t="shared" si="55"/>
        <v>1</v>
      </c>
      <c r="N146" s="4" t="str">
        <f t="shared" si="47"/>
        <v>3</v>
      </c>
      <c r="O146" s="4" t="str">
        <f t="shared" si="45"/>
        <v>5</v>
      </c>
      <c r="P146" s="4" t="str">
        <f t="shared" si="44"/>
        <v>1</v>
      </c>
      <c r="Q146" s="4" t="str">
        <f t="shared" si="56"/>
        <v>8</v>
      </c>
      <c r="R146" s="4" t="str">
        <f t="shared" si="43"/>
        <v>0</v>
      </c>
      <c r="S146" s="4" t="str">
        <f t="shared" si="48"/>
        <v>0</v>
      </c>
      <c r="T146" s="4" t="str">
        <f t="shared" si="49"/>
        <v>0</v>
      </c>
      <c r="U146" s="4" t="str">
        <f t="shared" si="50"/>
        <v>0</v>
      </c>
      <c r="V146" s="4" t="str">
        <f t="shared" si="51"/>
        <v>0</v>
      </c>
      <c r="W146" s="4" t="s">
        <v>17</v>
      </c>
      <c r="X146" s="4" t="s">
        <v>18</v>
      </c>
      <c r="Y146" s="4">
        <v>10</v>
      </c>
      <c r="Z146" s="4">
        <v>20</v>
      </c>
      <c r="AA146" s="4">
        <v>0</v>
      </c>
      <c r="AB146" s="4">
        <v>0</v>
      </c>
      <c r="AC146" s="4">
        <v>30</v>
      </c>
      <c r="AD146" s="4" t="s">
        <v>26</v>
      </c>
      <c r="AE146" s="4" t="s">
        <v>21</v>
      </c>
      <c r="AF146" s="4" t="s">
        <v>293</v>
      </c>
      <c r="AG146" s="4"/>
    </row>
    <row r="147" spans="1:38" s="8" customFormat="1" thickBot="1" x14ac:dyDescent="0.45">
      <c r="A147" s="4" t="s">
        <v>7</v>
      </c>
      <c r="B147" s="4" t="s">
        <v>292</v>
      </c>
      <c r="C147" s="4">
        <v>8153100000</v>
      </c>
      <c r="D147" s="4" t="s">
        <v>401</v>
      </c>
      <c r="E147" s="4">
        <v>8153120000</v>
      </c>
      <c r="F147" s="4" t="s">
        <v>305</v>
      </c>
      <c r="G147" s="4">
        <v>8153100012</v>
      </c>
      <c r="H147" s="4" t="str">
        <f t="shared" si="46"/>
        <v>2</v>
      </c>
      <c r="I147" s="4" t="str">
        <f t="shared" si="52"/>
        <v>1</v>
      </c>
      <c r="J147" s="4" t="str">
        <f t="shared" si="53"/>
        <v>0</v>
      </c>
      <c r="K147" s="4" t="str">
        <f t="shared" si="57"/>
        <v>0</v>
      </c>
      <c r="L147" s="4" t="str">
        <f t="shared" si="54"/>
        <v>0</v>
      </c>
      <c r="M147" s="4" t="str">
        <f t="shared" si="55"/>
        <v>1</v>
      </c>
      <c r="N147" s="4" t="str">
        <f t="shared" si="47"/>
        <v>3</v>
      </c>
      <c r="O147" s="4" t="str">
        <f t="shared" si="45"/>
        <v>5</v>
      </c>
      <c r="P147" s="4" t="str">
        <f t="shared" si="44"/>
        <v>1</v>
      </c>
      <c r="Q147" s="4" t="str">
        <f t="shared" si="56"/>
        <v>8</v>
      </c>
      <c r="R147" s="4" t="str">
        <f t="shared" si="43"/>
        <v>0</v>
      </c>
      <c r="S147" s="4" t="str">
        <f t="shared" si="48"/>
        <v>0</v>
      </c>
      <c r="T147" s="4" t="str">
        <f t="shared" si="49"/>
        <v>0</v>
      </c>
      <c r="U147" s="4" t="str">
        <f t="shared" si="50"/>
        <v>0</v>
      </c>
      <c r="V147" s="4" t="str">
        <f t="shared" si="51"/>
        <v>0</v>
      </c>
      <c r="W147" s="4" t="s">
        <v>17</v>
      </c>
      <c r="X147" s="4" t="s">
        <v>18</v>
      </c>
      <c r="Y147" s="4">
        <v>10</v>
      </c>
      <c r="Z147" s="4">
        <v>20</v>
      </c>
      <c r="AA147" s="4">
        <v>0</v>
      </c>
      <c r="AB147" s="4">
        <v>0</v>
      </c>
      <c r="AC147" s="4">
        <v>30</v>
      </c>
      <c r="AD147" s="4" t="s">
        <v>26</v>
      </c>
      <c r="AE147" s="4" t="s">
        <v>21</v>
      </c>
      <c r="AF147" s="4" t="s">
        <v>293</v>
      </c>
      <c r="AG147" s="4"/>
    </row>
    <row r="148" spans="1:38" s="8" customFormat="1" thickBot="1" x14ac:dyDescent="0.45">
      <c r="A148" s="4" t="s">
        <v>7</v>
      </c>
      <c r="B148" s="4" t="s">
        <v>292</v>
      </c>
      <c r="C148" s="4">
        <v>8153100000</v>
      </c>
      <c r="D148" s="4" t="s">
        <v>401</v>
      </c>
      <c r="E148" s="4">
        <v>8153120000</v>
      </c>
      <c r="F148" s="4" t="s">
        <v>306</v>
      </c>
      <c r="G148" s="4">
        <v>8153100013</v>
      </c>
      <c r="H148" s="4" t="str">
        <f t="shared" si="46"/>
        <v>3</v>
      </c>
      <c r="I148" s="4" t="str">
        <f t="shared" si="52"/>
        <v>1</v>
      </c>
      <c r="J148" s="4" t="str">
        <f t="shared" si="53"/>
        <v>0</v>
      </c>
      <c r="K148" s="4" t="str">
        <f t="shared" si="57"/>
        <v>0</v>
      </c>
      <c r="L148" s="4" t="str">
        <f t="shared" si="54"/>
        <v>0</v>
      </c>
      <c r="M148" s="4" t="str">
        <f t="shared" si="55"/>
        <v>1</v>
      </c>
      <c r="N148" s="4" t="str">
        <f t="shared" si="47"/>
        <v>3</v>
      </c>
      <c r="O148" s="4" t="str">
        <f t="shared" si="45"/>
        <v>5</v>
      </c>
      <c r="P148" s="4" t="str">
        <f t="shared" si="44"/>
        <v>1</v>
      </c>
      <c r="Q148" s="4" t="str">
        <f t="shared" si="56"/>
        <v>8</v>
      </c>
      <c r="R148" s="4" t="str">
        <f t="shared" si="43"/>
        <v>0</v>
      </c>
      <c r="S148" s="4" t="str">
        <f t="shared" si="48"/>
        <v>0</v>
      </c>
      <c r="T148" s="4" t="str">
        <f t="shared" si="49"/>
        <v>0</v>
      </c>
      <c r="U148" s="4" t="str">
        <f t="shared" si="50"/>
        <v>0</v>
      </c>
      <c r="V148" s="4" t="str">
        <f t="shared" si="51"/>
        <v>0</v>
      </c>
      <c r="W148" s="4" t="s">
        <v>17</v>
      </c>
      <c r="X148" s="4" t="s">
        <v>18</v>
      </c>
      <c r="Y148" s="4">
        <v>10</v>
      </c>
      <c r="Z148" s="4">
        <v>20</v>
      </c>
      <c r="AA148" s="4">
        <v>0</v>
      </c>
      <c r="AB148" s="4">
        <v>0</v>
      </c>
      <c r="AC148" s="4">
        <v>30</v>
      </c>
      <c r="AD148" s="4" t="s">
        <v>26</v>
      </c>
      <c r="AE148" s="4" t="s">
        <v>21</v>
      </c>
      <c r="AF148" s="4" t="s">
        <v>293</v>
      </c>
      <c r="AG148" s="4"/>
    </row>
    <row r="149" spans="1:38" s="8" customFormat="1" thickBot="1" x14ac:dyDescent="0.45">
      <c r="A149" s="4" t="s">
        <v>7</v>
      </c>
      <c r="B149" s="4" t="s">
        <v>292</v>
      </c>
      <c r="C149" s="4">
        <v>8153100000</v>
      </c>
      <c r="D149" s="4" t="s">
        <v>401</v>
      </c>
      <c r="E149" s="4">
        <v>8153120000</v>
      </c>
      <c r="F149" s="4" t="s">
        <v>307</v>
      </c>
      <c r="G149" s="4">
        <v>8153100014</v>
      </c>
      <c r="H149" s="4" t="str">
        <f t="shared" si="46"/>
        <v>4</v>
      </c>
      <c r="I149" s="4" t="str">
        <f t="shared" si="52"/>
        <v>1</v>
      </c>
      <c r="J149" s="4" t="str">
        <f t="shared" si="53"/>
        <v>0</v>
      </c>
      <c r="K149" s="4" t="str">
        <f t="shared" si="57"/>
        <v>0</v>
      </c>
      <c r="L149" s="4" t="str">
        <f t="shared" si="54"/>
        <v>0</v>
      </c>
      <c r="M149" s="4" t="str">
        <f t="shared" si="55"/>
        <v>1</v>
      </c>
      <c r="N149" s="4" t="str">
        <f t="shared" si="47"/>
        <v>3</v>
      </c>
      <c r="O149" s="4" t="str">
        <f t="shared" si="45"/>
        <v>5</v>
      </c>
      <c r="P149" s="4" t="str">
        <f t="shared" si="44"/>
        <v>1</v>
      </c>
      <c r="Q149" s="4" t="str">
        <f t="shared" si="56"/>
        <v>8</v>
      </c>
      <c r="R149" s="4" t="str">
        <f t="shared" si="43"/>
        <v>0</v>
      </c>
      <c r="S149" s="4" t="str">
        <f t="shared" si="48"/>
        <v>0</v>
      </c>
      <c r="T149" s="4" t="str">
        <f t="shared" si="49"/>
        <v>0</v>
      </c>
      <c r="U149" s="4" t="str">
        <f t="shared" si="50"/>
        <v>0</v>
      </c>
      <c r="V149" s="4" t="str">
        <f t="shared" si="51"/>
        <v>0</v>
      </c>
      <c r="W149" s="4" t="s">
        <v>17</v>
      </c>
      <c r="X149" s="4" t="s">
        <v>18</v>
      </c>
      <c r="Y149" s="4">
        <v>10</v>
      </c>
      <c r="Z149" s="4">
        <v>20</v>
      </c>
      <c r="AA149" s="4">
        <v>0</v>
      </c>
      <c r="AB149" s="4">
        <v>0</v>
      </c>
      <c r="AC149" s="4">
        <v>30</v>
      </c>
      <c r="AD149" s="4" t="s">
        <v>26</v>
      </c>
      <c r="AE149" s="4" t="s">
        <v>21</v>
      </c>
      <c r="AF149" s="4" t="s">
        <v>293</v>
      </c>
      <c r="AG149" s="4"/>
    </row>
    <row r="150" spans="1:38" s="8" customFormat="1" thickBot="1" x14ac:dyDescent="0.45">
      <c r="A150" s="4" t="s">
        <v>7</v>
      </c>
      <c r="B150" s="4" t="s">
        <v>292</v>
      </c>
      <c r="C150" s="4">
        <v>8153100000</v>
      </c>
      <c r="D150" s="4" t="s">
        <v>401</v>
      </c>
      <c r="E150" s="4">
        <v>8153120000</v>
      </c>
      <c r="F150" s="4" t="s">
        <v>308</v>
      </c>
      <c r="G150" s="4">
        <v>8153100015</v>
      </c>
      <c r="H150" s="4" t="str">
        <f t="shared" si="46"/>
        <v>5</v>
      </c>
      <c r="I150" s="4" t="str">
        <f t="shared" si="52"/>
        <v>1</v>
      </c>
      <c r="J150" s="4" t="str">
        <f t="shared" si="53"/>
        <v>0</v>
      </c>
      <c r="K150" s="4" t="str">
        <f t="shared" si="57"/>
        <v>0</v>
      </c>
      <c r="L150" s="4" t="str">
        <f t="shared" si="54"/>
        <v>0</v>
      </c>
      <c r="M150" s="4" t="str">
        <f t="shared" si="55"/>
        <v>1</v>
      </c>
      <c r="N150" s="4" t="str">
        <f t="shared" si="47"/>
        <v>3</v>
      </c>
      <c r="O150" s="4" t="str">
        <f t="shared" si="45"/>
        <v>5</v>
      </c>
      <c r="P150" s="4" t="str">
        <f t="shared" si="44"/>
        <v>1</v>
      </c>
      <c r="Q150" s="4" t="str">
        <f t="shared" si="56"/>
        <v>8</v>
      </c>
      <c r="R150" s="4" t="str">
        <f t="shared" si="43"/>
        <v>0</v>
      </c>
      <c r="S150" s="4" t="str">
        <f t="shared" si="48"/>
        <v>0</v>
      </c>
      <c r="T150" s="4" t="str">
        <f t="shared" si="49"/>
        <v>0</v>
      </c>
      <c r="U150" s="4" t="str">
        <f t="shared" si="50"/>
        <v>0</v>
      </c>
      <c r="V150" s="4" t="str">
        <f t="shared" si="51"/>
        <v>0</v>
      </c>
      <c r="W150" s="4" t="s">
        <v>17</v>
      </c>
      <c r="X150" s="4" t="s">
        <v>18</v>
      </c>
      <c r="Y150" s="4">
        <v>10</v>
      </c>
      <c r="Z150" s="4">
        <v>20</v>
      </c>
      <c r="AA150" s="4">
        <v>0</v>
      </c>
      <c r="AB150" s="4">
        <v>0</v>
      </c>
      <c r="AC150" s="4">
        <v>30</v>
      </c>
      <c r="AD150" s="4" t="s">
        <v>26</v>
      </c>
      <c r="AE150" s="4" t="s">
        <v>21</v>
      </c>
      <c r="AF150" s="4" t="s">
        <v>293</v>
      </c>
      <c r="AG150" s="4"/>
    </row>
    <row r="151" spans="1:38" s="8" customFormat="1" thickBot="1" x14ac:dyDescent="0.45">
      <c r="A151" s="4" t="s">
        <v>7</v>
      </c>
      <c r="B151" s="4" t="s">
        <v>292</v>
      </c>
      <c r="C151" s="4">
        <v>8153100000</v>
      </c>
      <c r="D151" s="4" t="s">
        <v>401</v>
      </c>
      <c r="E151" s="4">
        <v>8153120000</v>
      </c>
      <c r="F151" s="4" t="s">
        <v>309</v>
      </c>
      <c r="G151" s="4">
        <v>8153100016</v>
      </c>
      <c r="H151" s="4" t="str">
        <f t="shared" si="46"/>
        <v>6</v>
      </c>
      <c r="I151" s="4" t="str">
        <f t="shared" si="52"/>
        <v>1</v>
      </c>
      <c r="J151" s="4" t="str">
        <f t="shared" si="53"/>
        <v>0</v>
      </c>
      <c r="K151" s="4" t="str">
        <f t="shared" si="57"/>
        <v>0</v>
      </c>
      <c r="L151" s="4" t="str">
        <f t="shared" si="54"/>
        <v>0</v>
      </c>
      <c r="M151" s="4" t="str">
        <f t="shared" si="55"/>
        <v>1</v>
      </c>
      <c r="N151" s="4" t="str">
        <f t="shared" si="47"/>
        <v>3</v>
      </c>
      <c r="O151" s="4" t="str">
        <f t="shared" si="45"/>
        <v>5</v>
      </c>
      <c r="P151" s="4" t="str">
        <f t="shared" si="44"/>
        <v>1</v>
      </c>
      <c r="Q151" s="4" t="str">
        <f t="shared" si="56"/>
        <v>8</v>
      </c>
      <c r="R151" s="4" t="str">
        <f t="shared" si="43"/>
        <v>0</v>
      </c>
      <c r="S151" s="4" t="str">
        <f t="shared" si="48"/>
        <v>0</v>
      </c>
      <c r="T151" s="4" t="str">
        <f t="shared" si="49"/>
        <v>0</v>
      </c>
      <c r="U151" s="4" t="str">
        <f t="shared" si="50"/>
        <v>0</v>
      </c>
      <c r="V151" s="4" t="str">
        <f t="shared" si="51"/>
        <v>0</v>
      </c>
      <c r="W151" s="4" t="s">
        <v>17</v>
      </c>
      <c r="X151" s="4" t="s">
        <v>18</v>
      </c>
      <c r="Y151" s="4">
        <v>10</v>
      </c>
      <c r="Z151" s="4">
        <v>20</v>
      </c>
      <c r="AA151" s="4">
        <v>0</v>
      </c>
      <c r="AB151" s="4">
        <v>0</v>
      </c>
      <c r="AC151" s="4">
        <v>30</v>
      </c>
      <c r="AD151" s="4" t="s">
        <v>26</v>
      </c>
      <c r="AE151" s="4" t="s">
        <v>21</v>
      </c>
      <c r="AF151" s="4" t="s">
        <v>293</v>
      </c>
      <c r="AG151" s="4"/>
    </row>
    <row r="152" spans="1:38" s="8" customFormat="1" thickBot="1" x14ac:dyDescent="0.45">
      <c r="A152" s="4" t="s">
        <v>7</v>
      </c>
      <c r="B152" s="4" t="s">
        <v>292</v>
      </c>
      <c r="C152" s="4">
        <v>8153100000</v>
      </c>
      <c r="D152" s="4" t="s">
        <v>401</v>
      </c>
      <c r="E152" s="4">
        <v>8153120000</v>
      </c>
      <c r="F152" s="4" t="s">
        <v>310</v>
      </c>
      <c r="G152" s="4">
        <v>8153100017</v>
      </c>
      <c r="H152" s="4" t="str">
        <f t="shared" si="46"/>
        <v>7</v>
      </c>
      <c r="I152" s="4" t="str">
        <f t="shared" si="52"/>
        <v>1</v>
      </c>
      <c r="J152" s="4" t="str">
        <f t="shared" si="53"/>
        <v>0</v>
      </c>
      <c r="K152" s="4" t="str">
        <f t="shared" si="57"/>
        <v>0</v>
      </c>
      <c r="L152" s="4" t="str">
        <f t="shared" si="54"/>
        <v>0</v>
      </c>
      <c r="M152" s="4" t="str">
        <f t="shared" si="55"/>
        <v>1</v>
      </c>
      <c r="N152" s="4" t="str">
        <f t="shared" si="47"/>
        <v>3</v>
      </c>
      <c r="O152" s="4" t="str">
        <f t="shared" si="45"/>
        <v>5</v>
      </c>
      <c r="P152" s="4" t="str">
        <f t="shared" si="44"/>
        <v>1</v>
      </c>
      <c r="Q152" s="4" t="str">
        <f t="shared" si="56"/>
        <v>8</v>
      </c>
      <c r="R152" s="4" t="str">
        <f t="shared" si="43"/>
        <v>0</v>
      </c>
      <c r="S152" s="4" t="str">
        <f t="shared" si="48"/>
        <v>0</v>
      </c>
      <c r="T152" s="4" t="str">
        <f t="shared" si="49"/>
        <v>0</v>
      </c>
      <c r="U152" s="4" t="str">
        <f t="shared" si="50"/>
        <v>0</v>
      </c>
      <c r="V152" s="4" t="str">
        <f t="shared" si="51"/>
        <v>0</v>
      </c>
      <c r="W152" s="4" t="s">
        <v>17</v>
      </c>
      <c r="X152" s="4" t="s">
        <v>18</v>
      </c>
      <c r="Y152" s="4">
        <v>10</v>
      </c>
      <c r="Z152" s="4">
        <v>20</v>
      </c>
      <c r="AA152" s="4">
        <v>0</v>
      </c>
      <c r="AB152" s="4">
        <v>0</v>
      </c>
      <c r="AC152" s="4">
        <v>30</v>
      </c>
      <c r="AD152" s="4" t="s">
        <v>26</v>
      </c>
      <c r="AE152" s="4" t="s">
        <v>21</v>
      </c>
      <c r="AF152" s="4" t="s">
        <v>293</v>
      </c>
      <c r="AG152" s="4"/>
    </row>
    <row r="153" spans="1:38" s="8" customFormat="1" ht="35.25" thickBot="1" x14ac:dyDescent="0.45">
      <c r="A153" s="4" t="s">
        <v>7</v>
      </c>
      <c r="B153" s="4" t="s">
        <v>292</v>
      </c>
      <c r="C153" s="4">
        <v>8153100000</v>
      </c>
      <c r="D153" s="4" t="s">
        <v>402</v>
      </c>
      <c r="E153" s="4">
        <v>8153130000</v>
      </c>
      <c r="F153" s="4" t="s">
        <v>311</v>
      </c>
      <c r="G153" s="4">
        <v>8153100018</v>
      </c>
      <c r="H153" s="4" t="str">
        <f t="shared" si="46"/>
        <v>8</v>
      </c>
      <c r="I153" s="4" t="str">
        <f t="shared" si="52"/>
        <v>1</v>
      </c>
      <c r="J153" s="4" t="str">
        <f t="shared" si="53"/>
        <v>0</v>
      </c>
      <c r="K153" s="4" t="str">
        <f t="shared" si="57"/>
        <v>0</v>
      </c>
      <c r="L153" s="4" t="str">
        <f t="shared" si="54"/>
        <v>0</v>
      </c>
      <c r="M153" s="4" t="str">
        <f t="shared" si="55"/>
        <v>1</v>
      </c>
      <c r="N153" s="4" t="str">
        <f t="shared" si="47"/>
        <v>3</v>
      </c>
      <c r="O153" s="4" t="str">
        <f t="shared" si="45"/>
        <v>5</v>
      </c>
      <c r="P153" s="4" t="str">
        <f t="shared" si="44"/>
        <v>1</v>
      </c>
      <c r="Q153" s="4" t="str">
        <f t="shared" si="56"/>
        <v>8</v>
      </c>
      <c r="R153" s="4" t="str">
        <f t="shared" si="43"/>
        <v>0</v>
      </c>
      <c r="S153" s="4" t="str">
        <f t="shared" si="48"/>
        <v>0</v>
      </c>
      <c r="T153" s="4" t="str">
        <f t="shared" si="49"/>
        <v>0</v>
      </c>
      <c r="U153" s="4" t="str">
        <f t="shared" si="50"/>
        <v>0</v>
      </c>
      <c r="V153" s="4" t="str">
        <f t="shared" si="51"/>
        <v>0</v>
      </c>
      <c r="W153" s="4" t="s">
        <v>17</v>
      </c>
      <c r="X153" s="4" t="s">
        <v>18</v>
      </c>
      <c r="Y153" s="4">
        <v>10</v>
      </c>
      <c r="Z153" s="4">
        <v>20</v>
      </c>
      <c r="AA153" s="4">
        <v>0</v>
      </c>
      <c r="AB153" s="4">
        <v>0</v>
      </c>
      <c r="AC153" s="4">
        <v>30</v>
      </c>
      <c r="AD153" s="4" t="s">
        <v>26</v>
      </c>
      <c r="AE153" s="4" t="s">
        <v>21</v>
      </c>
      <c r="AF153" s="4" t="s">
        <v>293</v>
      </c>
      <c r="AG153" s="4"/>
    </row>
    <row r="154" spans="1:38" s="8" customFormat="1" ht="35.25" thickBot="1" x14ac:dyDescent="0.45">
      <c r="A154" s="4" t="s">
        <v>7</v>
      </c>
      <c r="B154" s="4" t="s">
        <v>292</v>
      </c>
      <c r="C154" s="4">
        <v>8153100000</v>
      </c>
      <c r="D154" s="4" t="s">
        <v>402</v>
      </c>
      <c r="E154" s="4">
        <v>8153130000</v>
      </c>
      <c r="F154" s="4" t="s">
        <v>312</v>
      </c>
      <c r="G154" s="4">
        <v>8153100019</v>
      </c>
      <c r="H154" s="4" t="str">
        <f t="shared" si="46"/>
        <v>9</v>
      </c>
      <c r="I154" s="4" t="str">
        <f t="shared" si="52"/>
        <v>1</v>
      </c>
      <c r="J154" s="4" t="str">
        <f t="shared" si="53"/>
        <v>0</v>
      </c>
      <c r="K154" s="4" t="str">
        <f t="shared" si="57"/>
        <v>0</v>
      </c>
      <c r="L154" s="4" t="str">
        <f t="shared" si="54"/>
        <v>0</v>
      </c>
      <c r="M154" s="4" t="str">
        <f t="shared" si="55"/>
        <v>1</v>
      </c>
      <c r="N154" s="4" t="str">
        <f t="shared" si="47"/>
        <v>3</v>
      </c>
      <c r="O154" s="4" t="str">
        <f t="shared" si="45"/>
        <v>5</v>
      </c>
      <c r="P154" s="4" t="str">
        <f t="shared" si="44"/>
        <v>1</v>
      </c>
      <c r="Q154" s="4" t="str">
        <f t="shared" si="56"/>
        <v>8</v>
      </c>
      <c r="R154" s="4" t="str">
        <f t="shared" si="43"/>
        <v>0</v>
      </c>
      <c r="S154" s="4" t="str">
        <f t="shared" si="48"/>
        <v>0</v>
      </c>
      <c r="T154" s="4" t="str">
        <f t="shared" si="49"/>
        <v>0</v>
      </c>
      <c r="U154" s="4" t="str">
        <f t="shared" si="50"/>
        <v>0</v>
      </c>
      <c r="V154" s="4" t="str">
        <f t="shared" si="51"/>
        <v>0</v>
      </c>
      <c r="W154" s="4" t="s">
        <v>17</v>
      </c>
      <c r="X154" s="4" t="s">
        <v>18</v>
      </c>
      <c r="Y154" s="4">
        <v>10</v>
      </c>
      <c r="Z154" s="4">
        <v>20</v>
      </c>
      <c r="AA154" s="4">
        <v>0</v>
      </c>
      <c r="AB154" s="4">
        <v>0</v>
      </c>
      <c r="AC154" s="4">
        <v>30</v>
      </c>
      <c r="AD154" s="4" t="s">
        <v>26</v>
      </c>
      <c r="AE154" s="4" t="s">
        <v>21</v>
      </c>
      <c r="AF154" s="4" t="s">
        <v>293</v>
      </c>
      <c r="AG154" s="4"/>
    </row>
    <row r="155" spans="1:38" s="8" customFormat="1" ht="35.25" thickBot="1" x14ac:dyDescent="0.45">
      <c r="A155" s="4" t="s">
        <v>7</v>
      </c>
      <c r="B155" s="4" t="s">
        <v>292</v>
      </c>
      <c r="C155" s="4">
        <v>8153100000</v>
      </c>
      <c r="D155" s="4" t="s">
        <v>402</v>
      </c>
      <c r="E155" s="4">
        <v>8153130000</v>
      </c>
      <c r="F155" s="4" t="s">
        <v>313</v>
      </c>
      <c r="G155" s="4">
        <v>8153100020</v>
      </c>
      <c r="H155" s="4" t="str">
        <f t="shared" si="46"/>
        <v>0</v>
      </c>
      <c r="I155" s="4" t="str">
        <f t="shared" si="52"/>
        <v>2</v>
      </c>
      <c r="J155" s="4" t="str">
        <f t="shared" si="53"/>
        <v>0</v>
      </c>
      <c r="K155" s="4" t="str">
        <f t="shared" si="57"/>
        <v>0</v>
      </c>
      <c r="L155" s="4" t="str">
        <f t="shared" si="54"/>
        <v>0</v>
      </c>
      <c r="M155" s="4" t="str">
        <f t="shared" si="55"/>
        <v>1</v>
      </c>
      <c r="N155" s="4" t="str">
        <f t="shared" si="47"/>
        <v>3</v>
      </c>
      <c r="O155" s="4" t="str">
        <f t="shared" si="45"/>
        <v>5</v>
      </c>
      <c r="P155" s="4" t="str">
        <f t="shared" si="44"/>
        <v>1</v>
      </c>
      <c r="Q155" s="4" t="str">
        <f t="shared" si="56"/>
        <v>8</v>
      </c>
      <c r="R155" s="4" t="str">
        <f t="shared" si="43"/>
        <v>0</v>
      </c>
      <c r="S155" s="4" t="str">
        <f t="shared" si="48"/>
        <v>0</v>
      </c>
      <c r="T155" s="4" t="str">
        <f t="shared" si="49"/>
        <v>0</v>
      </c>
      <c r="U155" s="4" t="str">
        <f t="shared" si="50"/>
        <v>0</v>
      </c>
      <c r="V155" s="4" t="str">
        <f t="shared" si="51"/>
        <v>0</v>
      </c>
      <c r="W155" s="4" t="s">
        <v>17</v>
      </c>
      <c r="X155" s="4" t="s">
        <v>18</v>
      </c>
      <c r="Y155" s="4">
        <v>10</v>
      </c>
      <c r="Z155" s="4">
        <v>20</v>
      </c>
      <c r="AA155" s="4">
        <v>0</v>
      </c>
      <c r="AB155" s="4">
        <v>0</v>
      </c>
      <c r="AC155" s="4">
        <v>30</v>
      </c>
      <c r="AD155" s="4" t="s">
        <v>26</v>
      </c>
      <c r="AE155" s="4" t="s">
        <v>21</v>
      </c>
      <c r="AF155" s="4" t="s">
        <v>293</v>
      </c>
      <c r="AG155" s="4"/>
    </row>
    <row r="156" spans="1:38" s="8" customFormat="1" ht="35.25" thickBot="1" x14ac:dyDescent="0.45">
      <c r="A156" s="4" t="s">
        <v>7</v>
      </c>
      <c r="B156" s="4" t="s">
        <v>292</v>
      </c>
      <c r="C156" s="4">
        <v>8153100000</v>
      </c>
      <c r="D156" s="4" t="s">
        <v>402</v>
      </c>
      <c r="E156" s="4">
        <v>8153130000</v>
      </c>
      <c r="F156" s="4" t="s">
        <v>314</v>
      </c>
      <c r="G156" s="4">
        <v>8153100021</v>
      </c>
      <c r="H156" s="4" t="str">
        <f t="shared" si="46"/>
        <v>1</v>
      </c>
      <c r="I156" s="4" t="str">
        <f t="shared" si="52"/>
        <v>2</v>
      </c>
      <c r="J156" s="4" t="str">
        <f t="shared" si="53"/>
        <v>0</v>
      </c>
      <c r="K156" s="4" t="str">
        <f t="shared" si="57"/>
        <v>0</v>
      </c>
      <c r="L156" s="4" t="str">
        <f t="shared" si="54"/>
        <v>0</v>
      </c>
      <c r="M156" s="4" t="str">
        <f t="shared" si="55"/>
        <v>1</v>
      </c>
      <c r="N156" s="4" t="str">
        <f t="shared" si="47"/>
        <v>3</v>
      </c>
      <c r="O156" s="4" t="str">
        <f t="shared" si="45"/>
        <v>5</v>
      </c>
      <c r="P156" s="4" t="str">
        <f t="shared" si="44"/>
        <v>1</v>
      </c>
      <c r="Q156" s="4" t="str">
        <f t="shared" si="56"/>
        <v>8</v>
      </c>
      <c r="R156" s="4" t="str">
        <f t="shared" si="43"/>
        <v>0</v>
      </c>
      <c r="S156" s="4" t="str">
        <f t="shared" si="48"/>
        <v>0</v>
      </c>
      <c r="T156" s="4" t="str">
        <f t="shared" si="49"/>
        <v>0</v>
      </c>
      <c r="U156" s="4" t="str">
        <f t="shared" si="50"/>
        <v>0</v>
      </c>
      <c r="V156" s="4" t="str">
        <f t="shared" si="51"/>
        <v>0</v>
      </c>
      <c r="W156" s="4" t="s">
        <v>17</v>
      </c>
      <c r="X156" s="4" t="s">
        <v>18</v>
      </c>
      <c r="Y156" s="4">
        <v>10</v>
      </c>
      <c r="Z156" s="4">
        <v>20</v>
      </c>
      <c r="AA156" s="4">
        <v>0</v>
      </c>
      <c r="AB156" s="4">
        <v>0</v>
      </c>
      <c r="AC156" s="4">
        <v>30</v>
      </c>
      <c r="AD156" s="4" t="s">
        <v>26</v>
      </c>
      <c r="AE156" s="4" t="s">
        <v>21</v>
      </c>
      <c r="AF156" s="4" t="s">
        <v>293</v>
      </c>
      <c r="AG156" s="4"/>
    </row>
    <row r="157" spans="1:38" s="8" customFormat="1" ht="35.25" thickBot="1" x14ac:dyDescent="0.45">
      <c r="A157" s="4" t="s">
        <v>7</v>
      </c>
      <c r="B157" s="4" t="s">
        <v>292</v>
      </c>
      <c r="C157" s="4">
        <v>8153100000</v>
      </c>
      <c r="D157" s="4" t="s">
        <v>402</v>
      </c>
      <c r="E157" s="4">
        <v>8153130000</v>
      </c>
      <c r="F157" s="4" t="s">
        <v>315</v>
      </c>
      <c r="G157" s="4">
        <v>8153100022</v>
      </c>
      <c r="H157" s="4" t="str">
        <f t="shared" si="46"/>
        <v>2</v>
      </c>
      <c r="I157" s="4" t="str">
        <f t="shared" si="52"/>
        <v>2</v>
      </c>
      <c r="J157" s="4" t="str">
        <f t="shared" si="53"/>
        <v>0</v>
      </c>
      <c r="K157" s="4" t="str">
        <f t="shared" si="57"/>
        <v>0</v>
      </c>
      <c r="L157" s="4" t="str">
        <f t="shared" si="54"/>
        <v>0</v>
      </c>
      <c r="M157" s="4" t="str">
        <f t="shared" si="55"/>
        <v>1</v>
      </c>
      <c r="N157" s="4" t="str">
        <f t="shared" si="47"/>
        <v>3</v>
      </c>
      <c r="O157" s="4" t="str">
        <f t="shared" si="45"/>
        <v>5</v>
      </c>
      <c r="P157" s="4" t="str">
        <f t="shared" si="44"/>
        <v>1</v>
      </c>
      <c r="Q157" s="4" t="str">
        <f t="shared" si="56"/>
        <v>8</v>
      </c>
      <c r="R157" s="4" t="str">
        <f t="shared" si="43"/>
        <v>0</v>
      </c>
      <c r="S157" s="4" t="str">
        <f t="shared" si="48"/>
        <v>0</v>
      </c>
      <c r="T157" s="4" t="str">
        <f t="shared" si="49"/>
        <v>0</v>
      </c>
      <c r="U157" s="4" t="str">
        <f t="shared" si="50"/>
        <v>0</v>
      </c>
      <c r="V157" s="4" t="str">
        <f t="shared" si="51"/>
        <v>0</v>
      </c>
      <c r="W157" s="4" t="s">
        <v>17</v>
      </c>
      <c r="X157" s="4" t="s">
        <v>18</v>
      </c>
      <c r="Y157" s="4">
        <v>10</v>
      </c>
      <c r="Z157" s="4">
        <v>20</v>
      </c>
      <c r="AA157" s="4">
        <v>0</v>
      </c>
      <c r="AB157" s="4">
        <v>0</v>
      </c>
      <c r="AC157" s="4">
        <v>30</v>
      </c>
      <c r="AD157" s="4" t="s">
        <v>26</v>
      </c>
      <c r="AE157" s="4" t="s">
        <v>21</v>
      </c>
      <c r="AF157" s="4" t="s">
        <v>293</v>
      </c>
      <c r="AG157" s="4"/>
    </row>
    <row r="158" spans="1:38" s="8" customFormat="1" ht="35.25" thickBot="1" x14ac:dyDescent="0.45">
      <c r="A158" s="4" t="s">
        <v>7</v>
      </c>
      <c r="B158" s="4" t="s">
        <v>292</v>
      </c>
      <c r="C158" s="4">
        <v>8153100000</v>
      </c>
      <c r="D158" s="4" t="s">
        <v>402</v>
      </c>
      <c r="E158" s="4">
        <v>8153130000</v>
      </c>
      <c r="F158" s="4" t="s">
        <v>316</v>
      </c>
      <c r="G158" s="4">
        <v>8153100023</v>
      </c>
      <c r="H158" s="4" t="str">
        <f t="shared" si="46"/>
        <v>3</v>
      </c>
      <c r="I158" s="4" t="str">
        <f t="shared" si="52"/>
        <v>2</v>
      </c>
      <c r="J158" s="4" t="str">
        <f t="shared" si="53"/>
        <v>0</v>
      </c>
      <c r="K158" s="4" t="str">
        <f t="shared" si="57"/>
        <v>0</v>
      </c>
      <c r="L158" s="4" t="str">
        <f t="shared" si="54"/>
        <v>0</v>
      </c>
      <c r="M158" s="4" t="str">
        <f t="shared" si="55"/>
        <v>1</v>
      </c>
      <c r="N158" s="4" t="str">
        <f t="shared" si="47"/>
        <v>3</v>
      </c>
      <c r="O158" s="4" t="str">
        <f t="shared" si="45"/>
        <v>5</v>
      </c>
      <c r="P158" s="4" t="str">
        <f t="shared" si="44"/>
        <v>1</v>
      </c>
      <c r="Q158" s="4" t="str">
        <f t="shared" si="56"/>
        <v>8</v>
      </c>
      <c r="R158" s="4" t="str">
        <f t="shared" si="43"/>
        <v>0</v>
      </c>
      <c r="S158" s="4" t="str">
        <f t="shared" si="48"/>
        <v>0</v>
      </c>
      <c r="T158" s="4" t="str">
        <f t="shared" si="49"/>
        <v>0</v>
      </c>
      <c r="U158" s="4" t="str">
        <f t="shared" si="50"/>
        <v>0</v>
      </c>
      <c r="V158" s="4" t="str">
        <f t="shared" si="51"/>
        <v>0</v>
      </c>
      <c r="W158" s="4" t="s">
        <v>17</v>
      </c>
      <c r="X158" s="4" t="s">
        <v>18</v>
      </c>
      <c r="Y158" s="4">
        <v>10</v>
      </c>
      <c r="Z158" s="4">
        <v>20</v>
      </c>
      <c r="AA158" s="4">
        <v>0</v>
      </c>
      <c r="AB158" s="4">
        <v>0</v>
      </c>
      <c r="AC158" s="4">
        <v>30</v>
      </c>
      <c r="AD158" s="4" t="s">
        <v>26</v>
      </c>
      <c r="AE158" s="4" t="s">
        <v>21</v>
      </c>
      <c r="AF158" s="4" t="s">
        <v>293</v>
      </c>
      <c r="AG158" s="4"/>
    </row>
    <row r="159" spans="1:38" s="8" customFormat="1" ht="35.25" thickBot="1" x14ac:dyDescent="0.45">
      <c r="A159" s="4" t="s">
        <v>7</v>
      </c>
      <c r="B159" s="4" t="s">
        <v>292</v>
      </c>
      <c r="C159" s="4">
        <v>8153100000</v>
      </c>
      <c r="D159" s="4" t="s">
        <v>402</v>
      </c>
      <c r="E159" s="4">
        <v>8153130000</v>
      </c>
      <c r="F159" s="4" t="s">
        <v>317</v>
      </c>
      <c r="G159" s="4">
        <v>8153100024</v>
      </c>
      <c r="H159" s="4" t="str">
        <f t="shared" si="46"/>
        <v>4</v>
      </c>
      <c r="I159" s="4" t="str">
        <f t="shared" si="52"/>
        <v>2</v>
      </c>
      <c r="J159" s="4" t="str">
        <f t="shared" si="53"/>
        <v>0</v>
      </c>
      <c r="K159" s="4" t="str">
        <f t="shared" si="57"/>
        <v>0</v>
      </c>
      <c r="L159" s="4" t="str">
        <f t="shared" si="54"/>
        <v>0</v>
      </c>
      <c r="M159" s="4" t="str">
        <f t="shared" si="55"/>
        <v>1</v>
      </c>
      <c r="N159" s="4" t="str">
        <f t="shared" si="47"/>
        <v>3</v>
      </c>
      <c r="O159" s="4" t="str">
        <f t="shared" si="45"/>
        <v>5</v>
      </c>
      <c r="P159" s="4" t="str">
        <f t="shared" si="44"/>
        <v>1</v>
      </c>
      <c r="Q159" s="4" t="str">
        <f t="shared" si="56"/>
        <v>8</v>
      </c>
      <c r="R159" s="4" t="str">
        <f t="shared" si="43"/>
        <v>0</v>
      </c>
      <c r="S159" s="4" t="str">
        <f t="shared" si="48"/>
        <v>0</v>
      </c>
      <c r="T159" s="4" t="str">
        <f t="shared" si="49"/>
        <v>0</v>
      </c>
      <c r="U159" s="4" t="str">
        <f t="shared" si="50"/>
        <v>0</v>
      </c>
      <c r="V159" s="4" t="str">
        <f t="shared" si="51"/>
        <v>0</v>
      </c>
      <c r="W159" s="4" t="s">
        <v>17</v>
      </c>
      <c r="X159" s="4" t="s">
        <v>18</v>
      </c>
      <c r="Y159" s="4">
        <v>10</v>
      </c>
      <c r="Z159" s="4">
        <v>20</v>
      </c>
      <c r="AA159" s="4">
        <v>0</v>
      </c>
      <c r="AB159" s="4">
        <v>0</v>
      </c>
      <c r="AC159" s="4">
        <v>30</v>
      </c>
      <c r="AD159" s="4" t="s">
        <v>26</v>
      </c>
      <c r="AE159" s="4" t="s">
        <v>21</v>
      </c>
      <c r="AF159" s="4" t="s">
        <v>293</v>
      </c>
      <c r="AG159" s="4"/>
    </row>
    <row r="160" spans="1:38" ht="20.25" thickBot="1" x14ac:dyDescent="0.55000000000000004">
      <c r="A160" s="16" t="s">
        <v>369</v>
      </c>
      <c r="B160" s="17" t="s">
        <v>339</v>
      </c>
      <c r="C160" s="16">
        <v>7316100000</v>
      </c>
      <c r="D160" s="18" t="s">
        <v>366</v>
      </c>
      <c r="E160" s="19">
        <v>7316110000</v>
      </c>
      <c r="F160" s="20" t="s">
        <v>341</v>
      </c>
      <c r="G160" s="20">
        <v>7316100001</v>
      </c>
      <c r="H160" s="21">
        <v>1</v>
      </c>
      <c r="I160" s="16">
        <v>0</v>
      </c>
      <c r="J160" s="16">
        <v>0</v>
      </c>
      <c r="K160" s="16">
        <v>0</v>
      </c>
      <c r="L160" s="16">
        <v>0</v>
      </c>
      <c r="M160" s="16">
        <v>1</v>
      </c>
      <c r="N160" s="16">
        <v>6</v>
      </c>
      <c r="O160" s="16">
        <v>1</v>
      </c>
      <c r="P160" s="16">
        <v>3</v>
      </c>
      <c r="Q160" s="16">
        <v>7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 t="s">
        <v>17</v>
      </c>
      <c r="X160" s="16" t="s">
        <v>18</v>
      </c>
      <c r="Y160" s="16">
        <v>10</v>
      </c>
      <c r="Z160" s="16">
        <v>20</v>
      </c>
      <c r="AA160" s="16">
        <v>0</v>
      </c>
      <c r="AB160" s="16">
        <v>0</v>
      </c>
      <c r="AC160" s="16">
        <v>30</v>
      </c>
      <c r="AD160" s="16" t="s">
        <v>26</v>
      </c>
      <c r="AE160" s="16" t="s">
        <v>21</v>
      </c>
      <c r="AF160" s="22" t="s">
        <v>338</v>
      </c>
      <c r="AG160" s="53" t="s">
        <v>403</v>
      </c>
      <c r="AH160" s="8"/>
      <c r="AI160" s="8"/>
      <c r="AJ160" s="8"/>
      <c r="AK160" s="8"/>
      <c r="AL160" s="8"/>
    </row>
    <row r="161" spans="1:38" ht="20.25" thickBot="1" x14ac:dyDescent="0.55000000000000004">
      <c r="A161" s="16" t="s">
        <v>369</v>
      </c>
      <c r="B161" s="17" t="s">
        <v>339</v>
      </c>
      <c r="C161" s="16">
        <v>7316100000</v>
      </c>
      <c r="D161" s="18" t="s">
        <v>366</v>
      </c>
      <c r="E161" s="19">
        <v>7316110000</v>
      </c>
      <c r="F161" s="23" t="s">
        <v>342</v>
      </c>
      <c r="G161" s="23">
        <v>7316100002</v>
      </c>
      <c r="H161" s="21">
        <v>2</v>
      </c>
      <c r="I161" s="16">
        <v>0</v>
      </c>
      <c r="J161" s="16">
        <v>0</v>
      </c>
      <c r="K161" s="16">
        <v>0</v>
      </c>
      <c r="L161" s="16">
        <v>0</v>
      </c>
      <c r="M161" s="16">
        <v>1</v>
      </c>
      <c r="N161" s="16">
        <v>6</v>
      </c>
      <c r="O161" s="16">
        <v>1</v>
      </c>
      <c r="P161" s="16">
        <v>3</v>
      </c>
      <c r="Q161" s="16">
        <v>7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 t="s">
        <v>17</v>
      </c>
      <c r="X161" s="16" t="s">
        <v>18</v>
      </c>
      <c r="Y161" s="16">
        <v>10</v>
      </c>
      <c r="Z161" s="16">
        <v>20</v>
      </c>
      <c r="AA161" s="16">
        <v>0</v>
      </c>
      <c r="AB161" s="16">
        <v>0</v>
      </c>
      <c r="AC161" s="16">
        <v>30</v>
      </c>
      <c r="AD161" s="16" t="s">
        <v>26</v>
      </c>
      <c r="AE161" s="16" t="s">
        <v>21</v>
      </c>
      <c r="AF161" s="22" t="s">
        <v>338</v>
      </c>
      <c r="AG161" s="54" t="s">
        <v>404</v>
      </c>
      <c r="AH161" s="8"/>
      <c r="AI161" s="8"/>
      <c r="AJ161" s="8"/>
      <c r="AK161" s="8"/>
      <c r="AL161" s="8"/>
    </row>
    <row r="162" spans="1:38" ht="20.25" thickBot="1" x14ac:dyDescent="0.55000000000000004">
      <c r="A162" s="16" t="s">
        <v>369</v>
      </c>
      <c r="B162" s="17" t="s">
        <v>339</v>
      </c>
      <c r="C162" s="16">
        <v>7316100000</v>
      </c>
      <c r="D162" s="18" t="s">
        <v>366</v>
      </c>
      <c r="E162" s="19">
        <v>7316110000</v>
      </c>
      <c r="F162" s="23" t="s">
        <v>343</v>
      </c>
      <c r="G162" s="23">
        <v>7316100003</v>
      </c>
      <c r="H162" s="21">
        <v>3</v>
      </c>
      <c r="I162" s="16">
        <v>0</v>
      </c>
      <c r="J162" s="16">
        <v>0</v>
      </c>
      <c r="K162" s="16">
        <v>0</v>
      </c>
      <c r="L162" s="16">
        <v>0</v>
      </c>
      <c r="M162" s="16">
        <v>1</v>
      </c>
      <c r="N162" s="16">
        <v>6</v>
      </c>
      <c r="O162" s="16">
        <v>1</v>
      </c>
      <c r="P162" s="16">
        <v>3</v>
      </c>
      <c r="Q162" s="16">
        <v>7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 t="s">
        <v>17</v>
      </c>
      <c r="X162" s="16" t="s">
        <v>18</v>
      </c>
      <c r="Y162" s="16">
        <v>10</v>
      </c>
      <c r="Z162" s="16">
        <v>20</v>
      </c>
      <c r="AA162" s="16">
        <v>0</v>
      </c>
      <c r="AB162" s="16">
        <v>0</v>
      </c>
      <c r="AC162" s="16">
        <v>30</v>
      </c>
      <c r="AD162" s="16" t="s">
        <v>26</v>
      </c>
      <c r="AE162" s="16" t="s">
        <v>21</v>
      </c>
      <c r="AF162" s="22" t="s">
        <v>338</v>
      </c>
      <c r="AG162" s="54" t="s">
        <v>405</v>
      </c>
      <c r="AH162" s="8"/>
      <c r="AI162" s="8"/>
      <c r="AJ162" s="8"/>
      <c r="AK162" s="8"/>
      <c r="AL162" s="8"/>
    </row>
    <row r="163" spans="1:38" ht="20.25" thickBot="1" x14ac:dyDescent="0.55000000000000004">
      <c r="A163" s="16" t="s">
        <v>369</v>
      </c>
      <c r="B163" s="17" t="s">
        <v>339</v>
      </c>
      <c r="C163" s="16">
        <v>7316100000</v>
      </c>
      <c r="D163" s="18" t="s">
        <v>366</v>
      </c>
      <c r="E163" s="19">
        <v>7316110000</v>
      </c>
      <c r="F163" s="23" t="s">
        <v>344</v>
      </c>
      <c r="G163" s="23">
        <v>7316100004</v>
      </c>
      <c r="H163" s="21">
        <v>4</v>
      </c>
      <c r="I163" s="16">
        <v>0</v>
      </c>
      <c r="J163" s="16">
        <v>0</v>
      </c>
      <c r="K163" s="16">
        <v>0</v>
      </c>
      <c r="L163" s="16">
        <v>0</v>
      </c>
      <c r="M163" s="16">
        <v>1</v>
      </c>
      <c r="N163" s="16">
        <v>6</v>
      </c>
      <c r="O163" s="16">
        <v>1</v>
      </c>
      <c r="P163" s="16">
        <v>3</v>
      </c>
      <c r="Q163" s="16">
        <v>7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 t="s">
        <v>17</v>
      </c>
      <c r="X163" s="16" t="s">
        <v>18</v>
      </c>
      <c r="Y163" s="16">
        <v>10</v>
      </c>
      <c r="Z163" s="16">
        <v>20</v>
      </c>
      <c r="AA163" s="16">
        <v>0</v>
      </c>
      <c r="AB163" s="16">
        <v>0</v>
      </c>
      <c r="AC163" s="16">
        <v>30</v>
      </c>
      <c r="AD163" s="16" t="s">
        <v>26</v>
      </c>
      <c r="AE163" s="16" t="s">
        <v>21</v>
      </c>
      <c r="AF163" s="22" t="s">
        <v>338</v>
      </c>
      <c r="AG163" s="54" t="s">
        <v>406</v>
      </c>
      <c r="AH163" s="8"/>
      <c r="AI163" s="8"/>
      <c r="AJ163" s="8"/>
      <c r="AK163" s="8"/>
      <c r="AL163" s="8"/>
    </row>
    <row r="164" spans="1:38" ht="20.25" thickBot="1" x14ac:dyDescent="0.55000000000000004">
      <c r="A164" s="16" t="s">
        <v>369</v>
      </c>
      <c r="B164" s="17" t="s">
        <v>339</v>
      </c>
      <c r="C164" s="16">
        <v>7316100000</v>
      </c>
      <c r="D164" s="18" t="s">
        <v>366</v>
      </c>
      <c r="E164" s="19">
        <v>7316110000</v>
      </c>
      <c r="F164" s="23" t="s">
        <v>345</v>
      </c>
      <c r="G164" s="23">
        <v>7316100005</v>
      </c>
      <c r="H164" s="21">
        <v>5</v>
      </c>
      <c r="I164" s="16">
        <v>0</v>
      </c>
      <c r="J164" s="16">
        <v>0</v>
      </c>
      <c r="K164" s="16">
        <v>0</v>
      </c>
      <c r="L164" s="16">
        <v>0</v>
      </c>
      <c r="M164" s="16">
        <v>1</v>
      </c>
      <c r="N164" s="16">
        <v>6</v>
      </c>
      <c r="O164" s="16">
        <v>1</v>
      </c>
      <c r="P164" s="16">
        <v>3</v>
      </c>
      <c r="Q164" s="16">
        <v>7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 t="s">
        <v>17</v>
      </c>
      <c r="X164" s="16" t="s">
        <v>18</v>
      </c>
      <c r="Y164" s="16">
        <v>10</v>
      </c>
      <c r="Z164" s="16">
        <v>20</v>
      </c>
      <c r="AA164" s="16">
        <v>0</v>
      </c>
      <c r="AB164" s="16">
        <v>0</v>
      </c>
      <c r="AC164" s="16">
        <v>30</v>
      </c>
      <c r="AD164" s="16" t="s">
        <v>26</v>
      </c>
      <c r="AE164" s="16" t="s">
        <v>21</v>
      </c>
      <c r="AF164" s="22" t="s">
        <v>338</v>
      </c>
      <c r="AG164" s="53" t="s">
        <v>407</v>
      </c>
      <c r="AH164" s="8"/>
      <c r="AI164" s="8"/>
      <c r="AJ164" s="8"/>
      <c r="AK164" s="8"/>
      <c r="AL164" s="8"/>
    </row>
    <row r="165" spans="1:38" ht="20.25" thickBot="1" x14ac:dyDescent="0.55000000000000004">
      <c r="A165" s="16" t="s">
        <v>369</v>
      </c>
      <c r="B165" s="17" t="s">
        <v>339</v>
      </c>
      <c r="C165" s="16">
        <v>7316100000</v>
      </c>
      <c r="D165" s="18" t="s">
        <v>366</v>
      </c>
      <c r="E165" s="19">
        <v>7316110000</v>
      </c>
      <c r="F165" s="23" t="s">
        <v>346</v>
      </c>
      <c r="G165" s="23">
        <v>7316100006</v>
      </c>
      <c r="H165" s="21">
        <v>6</v>
      </c>
      <c r="I165" s="16">
        <v>0</v>
      </c>
      <c r="J165" s="16">
        <v>0</v>
      </c>
      <c r="K165" s="16">
        <v>0</v>
      </c>
      <c r="L165" s="16">
        <v>0</v>
      </c>
      <c r="M165" s="16">
        <v>1</v>
      </c>
      <c r="N165" s="16">
        <v>6</v>
      </c>
      <c r="O165" s="16">
        <v>1</v>
      </c>
      <c r="P165" s="16">
        <v>3</v>
      </c>
      <c r="Q165" s="16">
        <v>7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 t="s">
        <v>17</v>
      </c>
      <c r="X165" s="16" t="s">
        <v>18</v>
      </c>
      <c r="Y165" s="16">
        <v>10</v>
      </c>
      <c r="Z165" s="16">
        <v>20</v>
      </c>
      <c r="AA165" s="16">
        <v>0</v>
      </c>
      <c r="AB165" s="16">
        <v>0</v>
      </c>
      <c r="AC165" s="16">
        <v>30</v>
      </c>
      <c r="AD165" s="16" t="s">
        <v>26</v>
      </c>
      <c r="AE165" s="16" t="s">
        <v>21</v>
      </c>
      <c r="AF165" s="22" t="s">
        <v>338</v>
      </c>
      <c r="AG165" s="54" t="s">
        <v>408</v>
      </c>
      <c r="AH165" s="8"/>
      <c r="AI165" s="8"/>
      <c r="AJ165" s="8"/>
      <c r="AK165" s="8"/>
      <c r="AL165" s="8"/>
    </row>
    <row r="166" spans="1:38" ht="20.25" thickBot="1" x14ac:dyDescent="0.55000000000000004">
      <c r="A166" s="16" t="s">
        <v>369</v>
      </c>
      <c r="B166" s="17" t="s">
        <v>339</v>
      </c>
      <c r="C166" s="16">
        <v>7316100000</v>
      </c>
      <c r="D166" s="18" t="s">
        <v>366</v>
      </c>
      <c r="E166" s="19">
        <v>7316110000</v>
      </c>
      <c r="F166" s="23" t="s">
        <v>347</v>
      </c>
      <c r="G166" s="23">
        <v>7316100007</v>
      </c>
      <c r="H166" s="21">
        <v>7</v>
      </c>
      <c r="I166" s="16">
        <v>0</v>
      </c>
      <c r="J166" s="16">
        <v>0</v>
      </c>
      <c r="K166" s="16">
        <v>0</v>
      </c>
      <c r="L166" s="16">
        <v>0</v>
      </c>
      <c r="M166" s="16">
        <v>1</v>
      </c>
      <c r="N166" s="16">
        <v>6</v>
      </c>
      <c r="O166" s="16">
        <v>1</v>
      </c>
      <c r="P166" s="16">
        <v>3</v>
      </c>
      <c r="Q166" s="16">
        <v>7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 t="s">
        <v>17</v>
      </c>
      <c r="X166" s="16" t="s">
        <v>18</v>
      </c>
      <c r="Y166" s="16">
        <v>10</v>
      </c>
      <c r="Z166" s="16">
        <v>20</v>
      </c>
      <c r="AA166" s="16">
        <v>0</v>
      </c>
      <c r="AB166" s="16">
        <v>0</v>
      </c>
      <c r="AC166" s="16">
        <v>30</v>
      </c>
      <c r="AD166" s="16" t="s">
        <v>26</v>
      </c>
      <c r="AE166" s="16" t="s">
        <v>21</v>
      </c>
      <c r="AF166" s="22" t="s">
        <v>338</v>
      </c>
      <c r="AG166" s="49" t="s">
        <v>409</v>
      </c>
      <c r="AH166" s="8"/>
      <c r="AI166" s="8"/>
      <c r="AJ166" s="8"/>
      <c r="AK166" s="8"/>
      <c r="AL166" s="8"/>
    </row>
    <row r="167" spans="1:38" ht="20.25" thickBot="1" x14ac:dyDescent="0.55000000000000004">
      <c r="A167" s="16" t="s">
        <v>369</v>
      </c>
      <c r="B167" s="17" t="s">
        <v>339</v>
      </c>
      <c r="C167" s="16">
        <v>7316100000</v>
      </c>
      <c r="D167" s="18" t="s">
        <v>366</v>
      </c>
      <c r="E167" s="19">
        <v>7316110000</v>
      </c>
      <c r="F167" s="23" t="s">
        <v>348</v>
      </c>
      <c r="G167" s="23">
        <v>7316100008</v>
      </c>
      <c r="H167" s="21">
        <v>8</v>
      </c>
      <c r="I167" s="16">
        <v>0</v>
      </c>
      <c r="J167" s="16">
        <v>0</v>
      </c>
      <c r="K167" s="16">
        <v>0</v>
      </c>
      <c r="L167" s="16">
        <v>0</v>
      </c>
      <c r="M167" s="16">
        <v>1</v>
      </c>
      <c r="N167" s="16">
        <v>6</v>
      </c>
      <c r="O167" s="16">
        <v>1</v>
      </c>
      <c r="P167" s="16">
        <v>3</v>
      </c>
      <c r="Q167" s="16">
        <v>7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 t="s">
        <v>17</v>
      </c>
      <c r="X167" s="16" t="s">
        <v>18</v>
      </c>
      <c r="Y167" s="16">
        <v>10</v>
      </c>
      <c r="Z167" s="16">
        <v>20</v>
      </c>
      <c r="AA167" s="16">
        <v>0</v>
      </c>
      <c r="AB167" s="16">
        <v>0</v>
      </c>
      <c r="AC167" s="16">
        <v>30</v>
      </c>
      <c r="AD167" s="16" t="s">
        <v>26</v>
      </c>
      <c r="AE167" s="16" t="s">
        <v>21</v>
      </c>
      <c r="AF167" s="22" t="s">
        <v>338</v>
      </c>
      <c r="AG167" s="50" t="s">
        <v>410</v>
      </c>
      <c r="AH167" s="8"/>
      <c r="AI167" s="8"/>
      <c r="AJ167" s="8"/>
      <c r="AK167" s="8"/>
      <c r="AL167" s="8"/>
    </row>
    <row r="168" spans="1:38" ht="20.25" thickBot="1" x14ac:dyDescent="0.55000000000000004">
      <c r="A168" s="16" t="s">
        <v>369</v>
      </c>
      <c r="B168" s="17" t="s">
        <v>339</v>
      </c>
      <c r="C168" s="16">
        <v>7316100000</v>
      </c>
      <c r="D168" s="18" t="s">
        <v>366</v>
      </c>
      <c r="E168" s="19">
        <v>7316110000</v>
      </c>
      <c r="F168" s="23" t="s">
        <v>349</v>
      </c>
      <c r="G168" s="23">
        <v>7316100009</v>
      </c>
      <c r="H168" s="21">
        <v>9</v>
      </c>
      <c r="I168" s="16">
        <v>0</v>
      </c>
      <c r="J168" s="16">
        <v>0</v>
      </c>
      <c r="K168" s="16">
        <v>0</v>
      </c>
      <c r="L168" s="16">
        <v>0</v>
      </c>
      <c r="M168" s="16">
        <v>1</v>
      </c>
      <c r="N168" s="16">
        <v>6</v>
      </c>
      <c r="O168" s="16">
        <v>1</v>
      </c>
      <c r="P168" s="16">
        <v>3</v>
      </c>
      <c r="Q168" s="16">
        <v>7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 t="s">
        <v>17</v>
      </c>
      <c r="X168" s="16" t="s">
        <v>18</v>
      </c>
      <c r="Y168" s="16">
        <v>10</v>
      </c>
      <c r="Z168" s="16">
        <v>20</v>
      </c>
      <c r="AA168" s="16">
        <v>0</v>
      </c>
      <c r="AB168" s="16">
        <v>0</v>
      </c>
      <c r="AC168" s="16">
        <v>30</v>
      </c>
      <c r="AD168" s="16" t="s">
        <v>26</v>
      </c>
      <c r="AE168" s="16" t="s">
        <v>21</v>
      </c>
      <c r="AF168" s="22" t="s">
        <v>338</v>
      </c>
      <c r="AG168" s="50" t="s">
        <v>411</v>
      </c>
      <c r="AH168" s="8"/>
      <c r="AI168" s="8"/>
      <c r="AJ168" s="8"/>
      <c r="AK168" s="8"/>
      <c r="AL168" s="8"/>
    </row>
    <row r="169" spans="1:38" ht="20.25" thickBot="1" x14ac:dyDescent="0.55000000000000004">
      <c r="A169" s="16" t="s">
        <v>369</v>
      </c>
      <c r="B169" s="17" t="s">
        <v>339</v>
      </c>
      <c r="C169" s="16">
        <v>7316100000</v>
      </c>
      <c r="D169" s="18" t="s">
        <v>366</v>
      </c>
      <c r="E169" s="19">
        <v>7316110000</v>
      </c>
      <c r="F169" s="23" t="s">
        <v>350</v>
      </c>
      <c r="G169" s="23">
        <v>7316100010</v>
      </c>
      <c r="H169" s="21">
        <v>0</v>
      </c>
      <c r="I169" s="16">
        <v>1</v>
      </c>
      <c r="J169" s="16">
        <v>0</v>
      </c>
      <c r="K169" s="16">
        <v>0</v>
      </c>
      <c r="L169" s="16">
        <v>0</v>
      </c>
      <c r="M169" s="16">
        <v>1</v>
      </c>
      <c r="N169" s="16">
        <v>6</v>
      </c>
      <c r="O169" s="16">
        <v>1</v>
      </c>
      <c r="P169" s="16">
        <v>3</v>
      </c>
      <c r="Q169" s="16">
        <v>7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 t="s">
        <v>17</v>
      </c>
      <c r="X169" s="16" t="s">
        <v>18</v>
      </c>
      <c r="Y169" s="16">
        <v>10</v>
      </c>
      <c r="Z169" s="16">
        <v>20</v>
      </c>
      <c r="AA169" s="16">
        <v>0</v>
      </c>
      <c r="AB169" s="16">
        <v>0</v>
      </c>
      <c r="AC169" s="16">
        <v>30</v>
      </c>
      <c r="AD169" s="16" t="s">
        <v>26</v>
      </c>
      <c r="AE169" s="16" t="s">
        <v>21</v>
      </c>
      <c r="AF169" s="22" t="s">
        <v>338</v>
      </c>
      <c r="AG169" s="49" t="s">
        <v>412</v>
      </c>
      <c r="AH169" s="8"/>
      <c r="AI169" s="8"/>
      <c r="AJ169" s="8"/>
      <c r="AK169" s="8"/>
      <c r="AL169" s="8"/>
    </row>
    <row r="170" spans="1:38" ht="20.25" thickBot="1" x14ac:dyDescent="0.55000000000000004">
      <c r="A170" s="16" t="s">
        <v>369</v>
      </c>
      <c r="B170" s="17" t="s">
        <v>339</v>
      </c>
      <c r="C170" s="16">
        <v>7316100000</v>
      </c>
      <c r="D170" s="18" t="s">
        <v>366</v>
      </c>
      <c r="E170" s="19">
        <v>7316110000</v>
      </c>
      <c r="F170" s="20" t="s">
        <v>340</v>
      </c>
      <c r="G170" s="20">
        <v>7316100011</v>
      </c>
      <c r="H170" s="21">
        <v>1</v>
      </c>
      <c r="I170" s="16">
        <v>1</v>
      </c>
      <c r="J170" s="16">
        <v>0</v>
      </c>
      <c r="K170" s="16">
        <v>0</v>
      </c>
      <c r="L170" s="16">
        <v>0</v>
      </c>
      <c r="M170" s="16">
        <v>1</v>
      </c>
      <c r="N170" s="16">
        <v>6</v>
      </c>
      <c r="O170" s="16">
        <v>1</v>
      </c>
      <c r="P170" s="16">
        <v>3</v>
      </c>
      <c r="Q170" s="16">
        <v>7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 t="s">
        <v>17</v>
      </c>
      <c r="X170" s="16" t="s">
        <v>18</v>
      </c>
      <c r="Y170" s="16">
        <v>10</v>
      </c>
      <c r="Z170" s="16">
        <v>20</v>
      </c>
      <c r="AA170" s="16">
        <v>0</v>
      </c>
      <c r="AB170" s="16">
        <v>0</v>
      </c>
      <c r="AC170" s="16">
        <v>30</v>
      </c>
      <c r="AD170" s="16" t="s">
        <v>26</v>
      </c>
      <c r="AE170" s="16" t="s">
        <v>21</v>
      </c>
      <c r="AF170" s="22" t="s">
        <v>338</v>
      </c>
      <c r="AG170" s="50" t="s">
        <v>413</v>
      </c>
      <c r="AH170" s="8"/>
      <c r="AI170" s="8"/>
      <c r="AJ170" s="8"/>
      <c r="AK170" s="8"/>
      <c r="AL170" s="8"/>
    </row>
    <row r="171" spans="1:38" ht="20.25" thickBot="1" x14ac:dyDescent="0.55000000000000004">
      <c r="A171" s="16" t="s">
        <v>369</v>
      </c>
      <c r="B171" s="17" t="s">
        <v>339</v>
      </c>
      <c r="C171" s="16">
        <v>7316100000</v>
      </c>
      <c r="D171" s="18" t="s">
        <v>366</v>
      </c>
      <c r="E171" s="19">
        <v>7316110000</v>
      </c>
      <c r="F171" s="23" t="s">
        <v>9</v>
      </c>
      <c r="G171" s="23">
        <v>7316100012</v>
      </c>
      <c r="H171" s="21">
        <v>2</v>
      </c>
      <c r="I171" s="16">
        <v>1</v>
      </c>
      <c r="J171" s="16">
        <v>0</v>
      </c>
      <c r="K171" s="16">
        <v>0</v>
      </c>
      <c r="L171" s="16">
        <v>0</v>
      </c>
      <c r="M171" s="16">
        <v>1</v>
      </c>
      <c r="N171" s="16">
        <v>6</v>
      </c>
      <c r="O171" s="16">
        <v>1</v>
      </c>
      <c r="P171" s="16">
        <v>3</v>
      </c>
      <c r="Q171" s="16">
        <v>7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 t="s">
        <v>17</v>
      </c>
      <c r="X171" s="16" t="s">
        <v>18</v>
      </c>
      <c r="Y171" s="16">
        <v>10</v>
      </c>
      <c r="Z171" s="16">
        <v>20</v>
      </c>
      <c r="AA171" s="16">
        <v>0</v>
      </c>
      <c r="AB171" s="16">
        <v>0</v>
      </c>
      <c r="AC171" s="16">
        <v>30</v>
      </c>
      <c r="AD171" s="16" t="s">
        <v>26</v>
      </c>
      <c r="AE171" s="16" t="s">
        <v>21</v>
      </c>
      <c r="AF171" s="22" t="s">
        <v>338</v>
      </c>
      <c r="AG171" s="49" t="s">
        <v>414</v>
      </c>
      <c r="AH171" s="8"/>
      <c r="AI171" s="8"/>
      <c r="AJ171" s="8"/>
      <c r="AK171" s="8"/>
      <c r="AL171" s="8"/>
    </row>
    <row r="172" spans="1:38" ht="20.25" thickBot="1" x14ac:dyDescent="0.55000000000000004">
      <c r="A172" s="16" t="s">
        <v>369</v>
      </c>
      <c r="B172" s="17" t="s">
        <v>339</v>
      </c>
      <c r="C172" s="16">
        <v>7316100000</v>
      </c>
      <c r="D172" s="18" t="s">
        <v>367</v>
      </c>
      <c r="E172" s="19">
        <v>7316120000</v>
      </c>
      <c r="F172" s="23" t="s">
        <v>351</v>
      </c>
      <c r="G172" s="23">
        <v>7316100013</v>
      </c>
      <c r="H172" s="21">
        <v>3</v>
      </c>
      <c r="I172" s="16">
        <v>1</v>
      </c>
      <c r="J172" s="16">
        <v>0</v>
      </c>
      <c r="K172" s="16">
        <v>0</v>
      </c>
      <c r="L172" s="16">
        <v>0</v>
      </c>
      <c r="M172" s="16">
        <v>1</v>
      </c>
      <c r="N172" s="16">
        <v>6</v>
      </c>
      <c r="O172" s="16">
        <v>1</v>
      </c>
      <c r="P172" s="16">
        <v>3</v>
      </c>
      <c r="Q172" s="16">
        <v>7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 t="s">
        <v>17</v>
      </c>
      <c r="X172" s="16" t="s">
        <v>18</v>
      </c>
      <c r="Y172" s="16">
        <v>10</v>
      </c>
      <c r="Z172" s="16">
        <v>20</v>
      </c>
      <c r="AA172" s="16">
        <v>0</v>
      </c>
      <c r="AB172" s="16">
        <v>0</v>
      </c>
      <c r="AC172" s="16">
        <v>30</v>
      </c>
      <c r="AD172" s="16" t="s">
        <v>26</v>
      </c>
      <c r="AE172" s="16" t="s">
        <v>21</v>
      </c>
      <c r="AF172" s="22" t="s">
        <v>338</v>
      </c>
      <c r="AG172" s="50" t="s">
        <v>415</v>
      </c>
      <c r="AH172" s="8"/>
      <c r="AI172" s="8"/>
      <c r="AJ172" s="8"/>
      <c r="AK172" s="8"/>
      <c r="AL172" s="8"/>
    </row>
    <row r="173" spans="1:38" ht="20.25" thickBot="1" x14ac:dyDescent="0.55000000000000004">
      <c r="A173" s="16" t="s">
        <v>369</v>
      </c>
      <c r="B173" s="17" t="s">
        <v>339</v>
      </c>
      <c r="C173" s="16">
        <v>7316100000</v>
      </c>
      <c r="D173" s="18" t="s">
        <v>367</v>
      </c>
      <c r="E173" s="19">
        <v>7316120000</v>
      </c>
      <c r="F173" s="23" t="s">
        <v>352</v>
      </c>
      <c r="G173" s="23">
        <v>7316100014</v>
      </c>
      <c r="H173" s="21">
        <v>4</v>
      </c>
      <c r="I173" s="16">
        <v>1</v>
      </c>
      <c r="J173" s="16">
        <v>0</v>
      </c>
      <c r="K173" s="16">
        <v>0</v>
      </c>
      <c r="L173" s="16">
        <v>0</v>
      </c>
      <c r="M173" s="16">
        <v>1</v>
      </c>
      <c r="N173" s="16">
        <v>6</v>
      </c>
      <c r="O173" s="16">
        <v>1</v>
      </c>
      <c r="P173" s="16">
        <v>3</v>
      </c>
      <c r="Q173" s="16">
        <v>7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 t="s">
        <v>17</v>
      </c>
      <c r="X173" s="16" t="s">
        <v>18</v>
      </c>
      <c r="Y173" s="16">
        <v>10</v>
      </c>
      <c r="Z173" s="16">
        <v>20</v>
      </c>
      <c r="AA173" s="16">
        <v>0</v>
      </c>
      <c r="AB173" s="16">
        <v>0</v>
      </c>
      <c r="AC173" s="16">
        <v>30</v>
      </c>
      <c r="AD173" s="16" t="s">
        <v>26</v>
      </c>
      <c r="AE173" s="16" t="s">
        <v>21</v>
      </c>
      <c r="AF173" s="22" t="s">
        <v>338</v>
      </c>
      <c r="AG173" s="51" t="s">
        <v>416</v>
      </c>
      <c r="AH173" s="8"/>
      <c r="AI173" s="8"/>
      <c r="AJ173" s="8"/>
      <c r="AK173" s="8"/>
      <c r="AL173" s="8"/>
    </row>
    <row r="174" spans="1:38" ht="20.25" thickBot="1" x14ac:dyDescent="0.55000000000000004">
      <c r="A174" s="16" t="s">
        <v>369</v>
      </c>
      <c r="B174" s="17" t="s">
        <v>339</v>
      </c>
      <c r="C174" s="16">
        <v>7316100000</v>
      </c>
      <c r="D174" s="18" t="s">
        <v>367</v>
      </c>
      <c r="E174" s="19">
        <v>7316120000</v>
      </c>
      <c r="F174" s="23" t="s">
        <v>353</v>
      </c>
      <c r="G174" s="23">
        <v>7316100015</v>
      </c>
      <c r="H174" s="21">
        <v>5</v>
      </c>
      <c r="I174" s="16">
        <v>1</v>
      </c>
      <c r="J174" s="16">
        <v>0</v>
      </c>
      <c r="K174" s="16">
        <v>0</v>
      </c>
      <c r="L174" s="16">
        <v>0</v>
      </c>
      <c r="M174" s="16">
        <v>1</v>
      </c>
      <c r="N174" s="16">
        <v>6</v>
      </c>
      <c r="O174" s="16">
        <v>1</v>
      </c>
      <c r="P174" s="16">
        <v>3</v>
      </c>
      <c r="Q174" s="16">
        <v>7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 t="s">
        <v>17</v>
      </c>
      <c r="X174" s="16" t="s">
        <v>18</v>
      </c>
      <c r="Y174" s="16">
        <v>10</v>
      </c>
      <c r="Z174" s="16">
        <v>20</v>
      </c>
      <c r="AA174" s="16">
        <v>0</v>
      </c>
      <c r="AB174" s="16">
        <v>0</v>
      </c>
      <c r="AC174" s="16">
        <v>30</v>
      </c>
      <c r="AD174" s="16" t="s">
        <v>26</v>
      </c>
      <c r="AE174" s="16" t="s">
        <v>21</v>
      </c>
      <c r="AF174" s="22" t="s">
        <v>338</v>
      </c>
      <c r="AG174" s="52" t="s">
        <v>417</v>
      </c>
      <c r="AH174" s="8"/>
      <c r="AI174" s="8"/>
      <c r="AJ174" s="8"/>
      <c r="AK174" s="8"/>
      <c r="AL174" s="8"/>
    </row>
    <row r="175" spans="1:38" ht="20.25" thickBot="1" x14ac:dyDescent="0.55000000000000004">
      <c r="A175" s="16" t="s">
        <v>369</v>
      </c>
      <c r="B175" s="17" t="s">
        <v>339</v>
      </c>
      <c r="C175" s="16">
        <v>7316100000</v>
      </c>
      <c r="D175" s="18" t="s">
        <v>367</v>
      </c>
      <c r="E175" s="19">
        <v>7316120000</v>
      </c>
      <c r="F175" s="23" t="s">
        <v>354</v>
      </c>
      <c r="G175" s="23">
        <v>7316100016</v>
      </c>
      <c r="H175" s="21">
        <v>6</v>
      </c>
      <c r="I175" s="16">
        <v>1</v>
      </c>
      <c r="J175" s="16">
        <v>0</v>
      </c>
      <c r="K175" s="16">
        <v>0</v>
      </c>
      <c r="L175" s="16">
        <v>0</v>
      </c>
      <c r="M175" s="16">
        <v>1</v>
      </c>
      <c r="N175" s="16">
        <v>6</v>
      </c>
      <c r="O175" s="16">
        <v>1</v>
      </c>
      <c r="P175" s="16">
        <v>3</v>
      </c>
      <c r="Q175" s="16">
        <v>7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 t="s">
        <v>17</v>
      </c>
      <c r="X175" s="16" t="s">
        <v>18</v>
      </c>
      <c r="Y175" s="16">
        <v>10</v>
      </c>
      <c r="Z175" s="16">
        <v>20</v>
      </c>
      <c r="AA175" s="16">
        <v>0</v>
      </c>
      <c r="AB175" s="16">
        <v>0</v>
      </c>
      <c r="AC175" s="16">
        <v>30</v>
      </c>
      <c r="AD175" s="16" t="s">
        <v>26</v>
      </c>
      <c r="AE175" s="16" t="s">
        <v>21</v>
      </c>
      <c r="AF175" s="22" t="s">
        <v>338</v>
      </c>
      <c r="AG175" s="49" t="s">
        <v>418</v>
      </c>
      <c r="AH175" s="8"/>
      <c r="AI175" s="8"/>
      <c r="AJ175" s="8"/>
      <c r="AK175" s="8"/>
      <c r="AL175" s="8"/>
    </row>
    <row r="176" spans="1:38" ht="20.25" thickBot="1" x14ac:dyDescent="0.55000000000000004">
      <c r="A176" s="16" t="s">
        <v>369</v>
      </c>
      <c r="B176" s="17" t="s">
        <v>339</v>
      </c>
      <c r="C176" s="16">
        <v>7316100000</v>
      </c>
      <c r="D176" s="18" t="s">
        <v>367</v>
      </c>
      <c r="E176" s="19">
        <v>7316120000</v>
      </c>
      <c r="F176" s="23" t="s">
        <v>355</v>
      </c>
      <c r="G176" s="23">
        <v>7316100017</v>
      </c>
      <c r="H176" s="21">
        <v>7</v>
      </c>
      <c r="I176" s="16">
        <v>1</v>
      </c>
      <c r="J176" s="16">
        <v>0</v>
      </c>
      <c r="K176" s="16">
        <v>0</v>
      </c>
      <c r="L176" s="16">
        <v>0</v>
      </c>
      <c r="M176" s="16">
        <v>1</v>
      </c>
      <c r="N176" s="16">
        <v>6</v>
      </c>
      <c r="O176" s="16">
        <v>1</v>
      </c>
      <c r="P176" s="16">
        <v>3</v>
      </c>
      <c r="Q176" s="16">
        <v>7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 t="s">
        <v>17</v>
      </c>
      <c r="X176" s="16" t="s">
        <v>18</v>
      </c>
      <c r="Y176" s="16">
        <v>10</v>
      </c>
      <c r="Z176" s="16">
        <v>20</v>
      </c>
      <c r="AA176" s="16">
        <v>0</v>
      </c>
      <c r="AB176" s="16">
        <v>0</v>
      </c>
      <c r="AC176" s="16">
        <v>30</v>
      </c>
      <c r="AD176" s="16" t="s">
        <v>26</v>
      </c>
      <c r="AE176" s="16" t="s">
        <v>21</v>
      </c>
      <c r="AF176" s="22" t="s">
        <v>338</v>
      </c>
      <c r="AG176" s="50" t="s">
        <v>419</v>
      </c>
      <c r="AH176" s="8"/>
      <c r="AI176" s="8"/>
      <c r="AJ176" s="8"/>
      <c r="AK176" s="8"/>
      <c r="AL176" s="8"/>
    </row>
    <row r="177" spans="1:38" ht="20.25" thickBot="1" x14ac:dyDescent="0.55000000000000004">
      <c r="A177" s="16" t="s">
        <v>369</v>
      </c>
      <c r="B177" s="17" t="s">
        <v>339</v>
      </c>
      <c r="C177" s="16">
        <v>7316100000</v>
      </c>
      <c r="D177" s="18" t="s">
        <v>367</v>
      </c>
      <c r="E177" s="19">
        <v>7316120000</v>
      </c>
      <c r="F177" s="23" t="s">
        <v>356</v>
      </c>
      <c r="G177" s="23">
        <v>7316100018</v>
      </c>
      <c r="H177" s="21">
        <v>8</v>
      </c>
      <c r="I177" s="16">
        <v>1</v>
      </c>
      <c r="J177" s="16">
        <v>0</v>
      </c>
      <c r="K177" s="16">
        <v>0</v>
      </c>
      <c r="L177" s="16">
        <v>0</v>
      </c>
      <c r="M177" s="16">
        <v>1</v>
      </c>
      <c r="N177" s="16">
        <v>6</v>
      </c>
      <c r="O177" s="16">
        <v>1</v>
      </c>
      <c r="P177" s="16">
        <v>3</v>
      </c>
      <c r="Q177" s="16">
        <v>7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 t="s">
        <v>17</v>
      </c>
      <c r="X177" s="16" t="s">
        <v>18</v>
      </c>
      <c r="Y177" s="16">
        <v>10</v>
      </c>
      <c r="Z177" s="16">
        <v>20</v>
      </c>
      <c r="AA177" s="16">
        <v>0</v>
      </c>
      <c r="AB177" s="16">
        <v>0</v>
      </c>
      <c r="AC177" s="16">
        <v>30</v>
      </c>
      <c r="AD177" s="16" t="s">
        <v>26</v>
      </c>
      <c r="AE177" s="16" t="s">
        <v>21</v>
      </c>
      <c r="AF177" s="22" t="s">
        <v>338</v>
      </c>
      <c r="AG177" s="50" t="s">
        <v>420</v>
      </c>
      <c r="AH177" s="8"/>
      <c r="AI177" s="8"/>
      <c r="AJ177" s="8"/>
      <c r="AK177" s="8"/>
      <c r="AL177" s="8"/>
    </row>
    <row r="178" spans="1:38" ht="20.25" thickBot="1" x14ac:dyDescent="0.55000000000000004">
      <c r="A178" s="16" t="s">
        <v>369</v>
      </c>
      <c r="B178" s="17" t="s">
        <v>339</v>
      </c>
      <c r="C178" s="16">
        <v>7316100000</v>
      </c>
      <c r="D178" s="18" t="s">
        <v>367</v>
      </c>
      <c r="E178" s="19">
        <v>7316120000</v>
      </c>
      <c r="F178" s="23" t="s">
        <v>357</v>
      </c>
      <c r="G178" s="23">
        <v>7316100019</v>
      </c>
      <c r="H178" s="21">
        <v>9</v>
      </c>
      <c r="I178" s="16">
        <v>1</v>
      </c>
      <c r="J178" s="16">
        <v>0</v>
      </c>
      <c r="K178" s="16">
        <v>0</v>
      </c>
      <c r="L178" s="16">
        <v>0</v>
      </c>
      <c r="M178" s="16">
        <v>1</v>
      </c>
      <c r="N178" s="16">
        <v>6</v>
      </c>
      <c r="O178" s="16">
        <v>1</v>
      </c>
      <c r="P178" s="16">
        <v>3</v>
      </c>
      <c r="Q178" s="16">
        <v>7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 t="s">
        <v>17</v>
      </c>
      <c r="X178" s="16" t="s">
        <v>18</v>
      </c>
      <c r="Y178" s="16">
        <v>10</v>
      </c>
      <c r="Z178" s="16">
        <v>20</v>
      </c>
      <c r="AA178" s="16">
        <v>0</v>
      </c>
      <c r="AB178" s="16">
        <v>0</v>
      </c>
      <c r="AC178" s="16">
        <v>30</v>
      </c>
      <c r="AD178" s="16" t="s">
        <v>26</v>
      </c>
      <c r="AE178" s="16" t="s">
        <v>21</v>
      </c>
      <c r="AF178" s="22" t="s">
        <v>338</v>
      </c>
      <c r="AG178" s="49" t="s">
        <v>421</v>
      </c>
      <c r="AH178" s="8"/>
      <c r="AI178" s="8"/>
      <c r="AJ178" s="8"/>
      <c r="AK178" s="8"/>
      <c r="AL178" s="8"/>
    </row>
    <row r="179" spans="1:38" ht="20.25" thickBot="1" x14ac:dyDescent="0.55000000000000004">
      <c r="A179" s="16" t="s">
        <v>369</v>
      </c>
      <c r="B179" s="17" t="s">
        <v>339</v>
      </c>
      <c r="C179" s="16">
        <v>7316100000</v>
      </c>
      <c r="D179" s="18" t="s">
        <v>368</v>
      </c>
      <c r="E179" s="19">
        <v>7316130000</v>
      </c>
      <c r="F179" s="23" t="s">
        <v>358</v>
      </c>
      <c r="G179" s="23">
        <v>7316100020</v>
      </c>
      <c r="H179" s="21">
        <v>0</v>
      </c>
      <c r="I179" s="16">
        <v>2</v>
      </c>
      <c r="J179" s="16">
        <v>0</v>
      </c>
      <c r="K179" s="16">
        <v>0</v>
      </c>
      <c r="L179" s="16">
        <v>0</v>
      </c>
      <c r="M179" s="16">
        <v>1</v>
      </c>
      <c r="N179" s="16">
        <v>6</v>
      </c>
      <c r="O179" s="16">
        <v>1</v>
      </c>
      <c r="P179" s="16">
        <v>3</v>
      </c>
      <c r="Q179" s="16">
        <v>7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 t="s">
        <v>17</v>
      </c>
      <c r="X179" s="16" t="s">
        <v>18</v>
      </c>
      <c r="Y179" s="16">
        <v>10</v>
      </c>
      <c r="Z179" s="16">
        <v>20</v>
      </c>
      <c r="AA179" s="16">
        <v>0</v>
      </c>
      <c r="AB179" s="16">
        <v>0</v>
      </c>
      <c r="AC179" s="16">
        <v>30</v>
      </c>
      <c r="AD179" s="16" t="s">
        <v>26</v>
      </c>
      <c r="AE179" s="16" t="s">
        <v>21</v>
      </c>
      <c r="AF179" s="22" t="s">
        <v>338</v>
      </c>
      <c r="AG179" s="50" t="s">
        <v>422</v>
      </c>
      <c r="AH179" s="8"/>
      <c r="AI179" s="8"/>
      <c r="AJ179" s="8"/>
      <c r="AK179" s="8"/>
      <c r="AL179" s="8"/>
    </row>
    <row r="180" spans="1:38" ht="20.25" thickBot="1" x14ac:dyDescent="0.55000000000000004">
      <c r="A180" s="16" t="s">
        <v>369</v>
      </c>
      <c r="B180" s="17" t="s">
        <v>339</v>
      </c>
      <c r="C180" s="16">
        <v>7316100000</v>
      </c>
      <c r="D180" s="18" t="s">
        <v>368</v>
      </c>
      <c r="E180" s="19">
        <v>7316130000</v>
      </c>
      <c r="F180" s="20" t="s">
        <v>359</v>
      </c>
      <c r="G180" s="23">
        <v>7316100021</v>
      </c>
      <c r="H180" s="21">
        <v>1</v>
      </c>
      <c r="I180" s="16">
        <v>2</v>
      </c>
      <c r="J180" s="16">
        <v>0</v>
      </c>
      <c r="K180" s="16">
        <v>0</v>
      </c>
      <c r="L180" s="16">
        <v>0</v>
      </c>
      <c r="M180" s="16">
        <v>1</v>
      </c>
      <c r="N180" s="16">
        <v>6</v>
      </c>
      <c r="O180" s="16">
        <v>1</v>
      </c>
      <c r="P180" s="16">
        <v>3</v>
      </c>
      <c r="Q180" s="16">
        <v>7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 t="s">
        <v>17</v>
      </c>
      <c r="X180" s="16" t="s">
        <v>18</v>
      </c>
      <c r="Y180" s="16">
        <v>10</v>
      </c>
      <c r="Z180" s="16">
        <v>20</v>
      </c>
      <c r="AA180" s="16">
        <v>0</v>
      </c>
      <c r="AB180" s="16">
        <v>0</v>
      </c>
      <c r="AC180" s="16">
        <v>30</v>
      </c>
      <c r="AD180" s="16" t="s">
        <v>26</v>
      </c>
      <c r="AE180" s="16" t="s">
        <v>21</v>
      </c>
      <c r="AF180" s="22" t="s">
        <v>338</v>
      </c>
      <c r="AG180" s="50" t="s">
        <v>423</v>
      </c>
      <c r="AH180" s="8"/>
      <c r="AI180" s="8"/>
      <c r="AJ180" s="8"/>
      <c r="AK180" s="8"/>
      <c r="AL180" s="8"/>
    </row>
    <row r="181" spans="1:38" ht="20.25" thickBot="1" x14ac:dyDescent="0.55000000000000004">
      <c r="A181" s="16" t="s">
        <v>369</v>
      </c>
      <c r="B181" s="17" t="s">
        <v>339</v>
      </c>
      <c r="C181" s="16">
        <v>7316100000</v>
      </c>
      <c r="D181" s="18" t="s">
        <v>368</v>
      </c>
      <c r="E181" s="19">
        <v>7316130000</v>
      </c>
      <c r="F181" s="23" t="s">
        <v>360</v>
      </c>
      <c r="G181" s="23">
        <v>7316100022</v>
      </c>
      <c r="H181" s="21">
        <v>2</v>
      </c>
      <c r="I181" s="16">
        <v>2</v>
      </c>
      <c r="J181" s="16">
        <v>0</v>
      </c>
      <c r="K181" s="16">
        <v>0</v>
      </c>
      <c r="L181" s="16">
        <v>0</v>
      </c>
      <c r="M181" s="16">
        <v>1</v>
      </c>
      <c r="N181" s="16">
        <v>6</v>
      </c>
      <c r="O181" s="16">
        <v>1</v>
      </c>
      <c r="P181" s="16">
        <v>3</v>
      </c>
      <c r="Q181" s="16">
        <v>7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 t="s">
        <v>17</v>
      </c>
      <c r="X181" s="16" t="s">
        <v>18</v>
      </c>
      <c r="Y181" s="16">
        <v>10</v>
      </c>
      <c r="Z181" s="16">
        <v>20</v>
      </c>
      <c r="AA181" s="16">
        <v>0</v>
      </c>
      <c r="AB181" s="16">
        <v>0</v>
      </c>
      <c r="AC181" s="16">
        <v>30</v>
      </c>
      <c r="AD181" s="16" t="s">
        <v>26</v>
      </c>
      <c r="AE181" s="16" t="s">
        <v>21</v>
      </c>
      <c r="AF181" s="22" t="s">
        <v>338</v>
      </c>
      <c r="AG181" s="49" t="s">
        <v>424</v>
      </c>
      <c r="AH181" s="8"/>
      <c r="AI181" s="8"/>
      <c r="AJ181" s="8"/>
      <c r="AK181" s="8"/>
      <c r="AL181" s="8"/>
    </row>
    <row r="182" spans="1:38" ht="20.25" thickBot="1" x14ac:dyDescent="0.55000000000000004">
      <c r="A182" s="16" t="s">
        <v>369</v>
      </c>
      <c r="B182" s="17" t="s">
        <v>339</v>
      </c>
      <c r="C182" s="16">
        <v>7316100000</v>
      </c>
      <c r="D182" s="18" t="s">
        <v>368</v>
      </c>
      <c r="E182" s="19">
        <v>7316130000</v>
      </c>
      <c r="F182" s="23" t="s">
        <v>361</v>
      </c>
      <c r="G182" s="23">
        <v>7316100023</v>
      </c>
      <c r="H182" s="21">
        <v>3</v>
      </c>
      <c r="I182" s="16">
        <v>2</v>
      </c>
      <c r="J182" s="16">
        <v>0</v>
      </c>
      <c r="K182" s="16">
        <v>0</v>
      </c>
      <c r="L182" s="16">
        <v>0</v>
      </c>
      <c r="M182" s="16">
        <v>1</v>
      </c>
      <c r="N182" s="16">
        <v>6</v>
      </c>
      <c r="O182" s="16">
        <v>1</v>
      </c>
      <c r="P182" s="16">
        <v>3</v>
      </c>
      <c r="Q182" s="16">
        <v>7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 t="s">
        <v>17</v>
      </c>
      <c r="X182" s="16" t="s">
        <v>18</v>
      </c>
      <c r="Y182" s="16">
        <v>10</v>
      </c>
      <c r="Z182" s="16">
        <v>20</v>
      </c>
      <c r="AA182" s="16">
        <v>0</v>
      </c>
      <c r="AB182" s="16">
        <v>0</v>
      </c>
      <c r="AC182" s="16">
        <v>30</v>
      </c>
      <c r="AD182" s="16" t="s">
        <v>26</v>
      </c>
      <c r="AE182" s="16" t="s">
        <v>21</v>
      </c>
      <c r="AF182" s="22" t="s">
        <v>338</v>
      </c>
      <c r="AG182" s="50" t="s">
        <v>425</v>
      </c>
      <c r="AH182" s="8"/>
      <c r="AI182" s="8"/>
      <c r="AJ182" s="8"/>
      <c r="AK182" s="8"/>
      <c r="AL182" s="8"/>
    </row>
    <row r="183" spans="1:38" ht="20.25" thickBot="1" x14ac:dyDescent="0.55000000000000004">
      <c r="A183" s="16" t="s">
        <v>369</v>
      </c>
      <c r="B183" s="17" t="s">
        <v>339</v>
      </c>
      <c r="C183" s="16">
        <v>7316100000</v>
      </c>
      <c r="D183" s="18" t="s">
        <v>368</v>
      </c>
      <c r="E183" s="19">
        <v>7316130000</v>
      </c>
      <c r="F183" s="23" t="s">
        <v>362</v>
      </c>
      <c r="G183" s="23">
        <v>7316100024</v>
      </c>
      <c r="H183" s="21">
        <v>4</v>
      </c>
      <c r="I183" s="16">
        <v>2</v>
      </c>
      <c r="J183" s="16">
        <v>0</v>
      </c>
      <c r="K183" s="16">
        <v>0</v>
      </c>
      <c r="L183" s="16">
        <v>0</v>
      </c>
      <c r="M183" s="16">
        <v>1</v>
      </c>
      <c r="N183" s="16">
        <v>6</v>
      </c>
      <c r="O183" s="16">
        <v>1</v>
      </c>
      <c r="P183" s="16">
        <v>3</v>
      </c>
      <c r="Q183" s="16">
        <v>7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 t="s">
        <v>17</v>
      </c>
      <c r="X183" s="16" t="s">
        <v>18</v>
      </c>
      <c r="Y183" s="16">
        <v>10</v>
      </c>
      <c r="Z183" s="16">
        <v>20</v>
      </c>
      <c r="AA183" s="16">
        <v>0</v>
      </c>
      <c r="AB183" s="16">
        <v>0</v>
      </c>
      <c r="AC183" s="16">
        <v>30</v>
      </c>
      <c r="AD183" s="16" t="s">
        <v>26</v>
      </c>
      <c r="AE183" s="16" t="s">
        <v>21</v>
      </c>
      <c r="AF183" s="22" t="s">
        <v>338</v>
      </c>
      <c r="AG183" s="50" t="s">
        <v>426</v>
      </c>
      <c r="AH183" s="8"/>
      <c r="AI183" s="8"/>
      <c r="AJ183" s="8"/>
      <c r="AK183" s="8"/>
      <c r="AL183" s="8"/>
    </row>
    <row r="184" spans="1:38" ht="20.25" thickBot="1" x14ac:dyDescent="0.55000000000000004">
      <c r="A184" s="16" t="s">
        <v>369</v>
      </c>
      <c r="B184" s="17" t="s">
        <v>339</v>
      </c>
      <c r="C184" s="16">
        <v>7316100000</v>
      </c>
      <c r="D184" s="18" t="s">
        <v>368</v>
      </c>
      <c r="E184" s="19">
        <v>7316130000</v>
      </c>
      <c r="F184" s="23" t="s">
        <v>363</v>
      </c>
      <c r="G184" s="23">
        <v>7316100025</v>
      </c>
      <c r="H184" s="21">
        <v>5</v>
      </c>
      <c r="I184" s="16">
        <v>2</v>
      </c>
      <c r="J184" s="16">
        <v>0</v>
      </c>
      <c r="K184" s="16">
        <v>0</v>
      </c>
      <c r="L184" s="16">
        <v>0</v>
      </c>
      <c r="M184" s="16">
        <v>1</v>
      </c>
      <c r="N184" s="16">
        <v>6</v>
      </c>
      <c r="O184" s="16">
        <v>1</v>
      </c>
      <c r="P184" s="16">
        <v>3</v>
      </c>
      <c r="Q184" s="16">
        <v>7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 t="s">
        <v>17</v>
      </c>
      <c r="X184" s="16" t="s">
        <v>18</v>
      </c>
      <c r="Y184" s="16">
        <v>10</v>
      </c>
      <c r="Z184" s="16">
        <v>20</v>
      </c>
      <c r="AA184" s="16">
        <v>0</v>
      </c>
      <c r="AB184" s="16">
        <v>0</v>
      </c>
      <c r="AC184" s="16">
        <v>30</v>
      </c>
      <c r="AD184" s="16" t="s">
        <v>26</v>
      </c>
      <c r="AE184" s="16" t="s">
        <v>21</v>
      </c>
      <c r="AF184" s="22" t="s">
        <v>338</v>
      </c>
      <c r="AG184" s="49" t="s">
        <v>427</v>
      </c>
      <c r="AH184" s="8"/>
      <c r="AI184" s="8"/>
      <c r="AJ184" s="8"/>
      <c r="AK184" s="8"/>
      <c r="AL184" s="8"/>
    </row>
    <row r="185" spans="1:38" ht="20.25" thickBot="1" x14ac:dyDescent="0.55000000000000004">
      <c r="A185" s="16" t="s">
        <v>369</v>
      </c>
      <c r="B185" s="17" t="s">
        <v>339</v>
      </c>
      <c r="C185" s="16">
        <v>7316100000</v>
      </c>
      <c r="D185" s="18" t="s">
        <v>368</v>
      </c>
      <c r="E185" s="19">
        <v>7316130000</v>
      </c>
      <c r="F185" s="23" t="s">
        <v>364</v>
      </c>
      <c r="G185" s="23">
        <v>7316100026</v>
      </c>
      <c r="H185" s="21">
        <v>6</v>
      </c>
      <c r="I185" s="16">
        <v>2</v>
      </c>
      <c r="J185" s="16">
        <v>0</v>
      </c>
      <c r="K185" s="16">
        <v>0</v>
      </c>
      <c r="L185" s="16">
        <v>0</v>
      </c>
      <c r="M185" s="16">
        <v>1</v>
      </c>
      <c r="N185" s="16">
        <v>6</v>
      </c>
      <c r="O185" s="16">
        <v>1</v>
      </c>
      <c r="P185" s="16">
        <v>3</v>
      </c>
      <c r="Q185" s="16">
        <v>7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 t="s">
        <v>17</v>
      </c>
      <c r="X185" s="16" t="s">
        <v>18</v>
      </c>
      <c r="Y185" s="16">
        <v>10</v>
      </c>
      <c r="Z185" s="16">
        <v>20</v>
      </c>
      <c r="AA185" s="16">
        <v>0</v>
      </c>
      <c r="AB185" s="16">
        <v>0</v>
      </c>
      <c r="AC185" s="16">
        <v>30</v>
      </c>
      <c r="AD185" s="16" t="s">
        <v>26</v>
      </c>
      <c r="AE185" s="16" t="s">
        <v>21</v>
      </c>
      <c r="AF185" s="22" t="s">
        <v>338</v>
      </c>
      <c r="AG185" s="50" t="s">
        <v>428</v>
      </c>
      <c r="AH185" s="8"/>
      <c r="AI185" s="8"/>
      <c r="AJ185" s="8"/>
      <c r="AK185" s="8"/>
      <c r="AL185" s="8"/>
    </row>
    <row r="186" spans="1:38" ht="20.25" thickBot="1" x14ac:dyDescent="0.55000000000000004">
      <c r="A186" s="16" t="s">
        <v>369</v>
      </c>
      <c r="B186" s="17" t="s">
        <v>339</v>
      </c>
      <c r="C186" s="16">
        <v>7316100000</v>
      </c>
      <c r="D186" s="18" t="s">
        <v>368</v>
      </c>
      <c r="E186" s="19">
        <v>7316130000</v>
      </c>
      <c r="F186" s="23" t="s">
        <v>365</v>
      </c>
      <c r="G186" s="23">
        <v>7316100027</v>
      </c>
      <c r="H186" s="21">
        <v>7</v>
      </c>
      <c r="I186" s="16">
        <v>2</v>
      </c>
      <c r="J186" s="16">
        <v>0</v>
      </c>
      <c r="K186" s="16">
        <v>0</v>
      </c>
      <c r="L186" s="16">
        <v>0</v>
      </c>
      <c r="M186" s="16">
        <v>1</v>
      </c>
      <c r="N186" s="16">
        <v>6</v>
      </c>
      <c r="O186" s="16">
        <v>1</v>
      </c>
      <c r="P186" s="16">
        <v>3</v>
      </c>
      <c r="Q186" s="16">
        <v>7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 t="s">
        <v>17</v>
      </c>
      <c r="X186" s="16" t="s">
        <v>18</v>
      </c>
      <c r="Y186" s="16">
        <v>10</v>
      </c>
      <c r="Z186" s="16">
        <v>20</v>
      </c>
      <c r="AA186" s="16">
        <v>0</v>
      </c>
      <c r="AB186" s="16">
        <v>0</v>
      </c>
      <c r="AC186" s="16">
        <v>30</v>
      </c>
      <c r="AD186" s="16" t="s">
        <v>26</v>
      </c>
      <c r="AE186" s="16" t="s">
        <v>21</v>
      </c>
      <c r="AF186" s="22" t="s">
        <v>338</v>
      </c>
      <c r="AG186" s="50" t="s">
        <v>429</v>
      </c>
      <c r="AH186" s="8"/>
      <c r="AI186" s="8"/>
      <c r="AJ186" s="8"/>
      <c r="AK186" s="8"/>
      <c r="AL186" s="8"/>
    </row>
    <row r="187" spans="1:38" thickBot="1" x14ac:dyDescent="0.45">
      <c r="A187" s="24" t="s">
        <v>370</v>
      </c>
      <c r="B187" s="14" t="s">
        <v>371</v>
      </c>
      <c r="C187" s="26">
        <v>7534100000</v>
      </c>
      <c r="D187" s="27" t="s">
        <v>372</v>
      </c>
      <c r="E187" s="26">
        <v>7534110000</v>
      </c>
      <c r="F187" s="29" t="s">
        <v>375</v>
      </c>
      <c r="G187" s="28">
        <v>7534100001</v>
      </c>
      <c r="H187" s="14">
        <v>1</v>
      </c>
      <c r="I187" s="25">
        <v>0</v>
      </c>
      <c r="J187" s="24">
        <v>0</v>
      </c>
      <c r="K187" s="14">
        <v>0</v>
      </c>
      <c r="L187" s="25">
        <v>0</v>
      </c>
      <c r="M187" s="24">
        <v>1</v>
      </c>
      <c r="N187" s="14">
        <v>4</v>
      </c>
      <c r="O187" s="25">
        <v>3</v>
      </c>
      <c r="P187" s="24">
        <v>5</v>
      </c>
      <c r="Q187" s="14">
        <v>7</v>
      </c>
      <c r="R187" s="25">
        <v>0</v>
      </c>
      <c r="S187" s="24">
        <v>0</v>
      </c>
      <c r="T187" s="14">
        <v>0</v>
      </c>
      <c r="U187" s="25">
        <v>0</v>
      </c>
      <c r="V187" s="24">
        <v>0</v>
      </c>
      <c r="W187" s="14" t="s">
        <v>17</v>
      </c>
      <c r="X187" s="25" t="s">
        <v>18</v>
      </c>
      <c r="Y187" s="24">
        <v>10</v>
      </c>
      <c r="Z187" s="14">
        <v>20</v>
      </c>
      <c r="AA187" s="25">
        <v>0</v>
      </c>
      <c r="AB187" s="24">
        <v>0</v>
      </c>
      <c r="AC187" s="14">
        <v>30</v>
      </c>
      <c r="AD187" s="25" t="s">
        <v>26</v>
      </c>
      <c r="AE187" s="14" t="s">
        <v>21</v>
      </c>
      <c r="AF187" s="25" t="s">
        <v>176</v>
      </c>
      <c r="AG187" s="47" t="s">
        <v>430</v>
      </c>
      <c r="AH187" s="8"/>
      <c r="AI187" s="8"/>
      <c r="AJ187" s="8"/>
      <c r="AK187" s="8"/>
      <c r="AL187" s="8"/>
    </row>
    <row r="188" spans="1:38" thickBot="1" x14ac:dyDescent="0.45">
      <c r="A188" s="24" t="s">
        <v>370</v>
      </c>
      <c r="B188" s="14" t="s">
        <v>371</v>
      </c>
      <c r="C188" s="26">
        <v>7534100000</v>
      </c>
      <c r="D188" s="27" t="s">
        <v>372</v>
      </c>
      <c r="E188" s="26">
        <v>7534110000</v>
      </c>
      <c r="F188" s="29" t="s">
        <v>376</v>
      </c>
      <c r="G188" s="28">
        <v>7534100002</v>
      </c>
      <c r="H188" s="14">
        <v>2</v>
      </c>
      <c r="I188" s="25">
        <v>0</v>
      </c>
      <c r="J188" s="24">
        <v>0</v>
      </c>
      <c r="K188" s="14">
        <v>0</v>
      </c>
      <c r="L188" s="25">
        <v>0</v>
      </c>
      <c r="M188" s="24">
        <v>1</v>
      </c>
      <c r="N188" s="14">
        <v>4</v>
      </c>
      <c r="O188" s="25">
        <v>3</v>
      </c>
      <c r="P188" s="24">
        <v>5</v>
      </c>
      <c r="Q188" s="14">
        <v>7</v>
      </c>
      <c r="R188" s="25">
        <v>0</v>
      </c>
      <c r="S188" s="24">
        <v>0</v>
      </c>
      <c r="T188" s="14">
        <v>0</v>
      </c>
      <c r="U188" s="25">
        <v>0</v>
      </c>
      <c r="V188" s="24">
        <v>0</v>
      </c>
      <c r="W188" s="14" t="s">
        <v>17</v>
      </c>
      <c r="X188" s="25" t="s">
        <v>18</v>
      </c>
      <c r="Y188" s="24">
        <v>10</v>
      </c>
      <c r="Z188" s="14">
        <v>20</v>
      </c>
      <c r="AA188" s="25">
        <v>0</v>
      </c>
      <c r="AB188" s="24">
        <v>0</v>
      </c>
      <c r="AC188" s="14">
        <v>30</v>
      </c>
      <c r="AD188" s="25" t="s">
        <v>26</v>
      </c>
      <c r="AE188" s="14" t="s">
        <v>21</v>
      </c>
      <c r="AF188" s="25" t="s">
        <v>176</v>
      </c>
      <c r="AG188" s="48" t="s">
        <v>431</v>
      </c>
      <c r="AH188" s="8"/>
      <c r="AI188" s="8"/>
      <c r="AJ188" s="8"/>
      <c r="AK188" s="8"/>
      <c r="AL188" s="8"/>
    </row>
    <row r="189" spans="1:38" thickBot="1" x14ac:dyDescent="0.45">
      <c r="A189" s="24" t="s">
        <v>370</v>
      </c>
      <c r="B189" s="14" t="s">
        <v>371</v>
      </c>
      <c r="C189" s="26">
        <v>7534100000</v>
      </c>
      <c r="D189" s="27" t="s">
        <v>372</v>
      </c>
      <c r="E189" s="26">
        <v>7534110000</v>
      </c>
      <c r="F189" s="30" t="s">
        <v>377</v>
      </c>
      <c r="G189" s="28">
        <v>7534100003</v>
      </c>
      <c r="H189" s="14">
        <v>3</v>
      </c>
      <c r="I189" s="25">
        <v>0</v>
      </c>
      <c r="J189" s="24">
        <v>0</v>
      </c>
      <c r="K189" s="14">
        <v>0</v>
      </c>
      <c r="L189" s="25">
        <v>0</v>
      </c>
      <c r="M189" s="24">
        <v>1</v>
      </c>
      <c r="N189" s="14">
        <v>4</v>
      </c>
      <c r="O189" s="25">
        <v>3</v>
      </c>
      <c r="P189" s="24">
        <v>5</v>
      </c>
      <c r="Q189" s="14">
        <v>7</v>
      </c>
      <c r="R189" s="25">
        <v>0</v>
      </c>
      <c r="S189" s="24">
        <v>0</v>
      </c>
      <c r="T189" s="14">
        <v>0</v>
      </c>
      <c r="U189" s="25">
        <v>0</v>
      </c>
      <c r="V189" s="24">
        <v>0</v>
      </c>
      <c r="W189" s="14" t="s">
        <v>17</v>
      </c>
      <c r="X189" s="25" t="s">
        <v>18</v>
      </c>
      <c r="Y189" s="24">
        <v>10</v>
      </c>
      <c r="Z189" s="14">
        <v>20</v>
      </c>
      <c r="AA189" s="25">
        <v>0</v>
      </c>
      <c r="AB189" s="24">
        <v>0</v>
      </c>
      <c r="AC189" s="14">
        <v>30</v>
      </c>
      <c r="AD189" s="25" t="s">
        <v>26</v>
      </c>
      <c r="AE189" s="14" t="s">
        <v>21</v>
      </c>
      <c r="AF189" s="25" t="s">
        <v>176</v>
      </c>
      <c r="AG189" s="48" t="s">
        <v>432</v>
      </c>
      <c r="AH189" s="8"/>
      <c r="AI189" s="8"/>
      <c r="AJ189" s="8"/>
      <c r="AK189" s="8"/>
      <c r="AL189" s="8"/>
    </row>
    <row r="190" spans="1:38" thickBot="1" x14ac:dyDescent="0.45">
      <c r="A190" s="24" t="s">
        <v>370</v>
      </c>
      <c r="B190" s="14" t="s">
        <v>371</v>
      </c>
      <c r="C190" s="26">
        <v>7534100000</v>
      </c>
      <c r="D190" s="27" t="s">
        <v>372</v>
      </c>
      <c r="E190" s="26">
        <v>7534110000</v>
      </c>
      <c r="F190" s="29" t="s">
        <v>378</v>
      </c>
      <c r="G190" s="28">
        <v>7534100004</v>
      </c>
      <c r="H190" s="14">
        <v>4</v>
      </c>
      <c r="I190" s="25">
        <v>0</v>
      </c>
      <c r="J190" s="24">
        <v>0</v>
      </c>
      <c r="K190" s="14">
        <v>0</v>
      </c>
      <c r="L190" s="25">
        <v>0</v>
      </c>
      <c r="M190" s="24">
        <v>1</v>
      </c>
      <c r="N190" s="14">
        <v>4</v>
      </c>
      <c r="O190" s="25">
        <v>3</v>
      </c>
      <c r="P190" s="24">
        <v>5</v>
      </c>
      <c r="Q190" s="14">
        <v>7</v>
      </c>
      <c r="R190" s="25">
        <v>0</v>
      </c>
      <c r="S190" s="24">
        <v>0</v>
      </c>
      <c r="T190" s="14">
        <v>0</v>
      </c>
      <c r="U190" s="25">
        <v>0</v>
      </c>
      <c r="V190" s="24">
        <v>0</v>
      </c>
      <c r="W190" s="14" t="s">
        <v>17</v>
      </c>
      <c r="X190" s="25" t="s">
        <v>18</v>
      </c>
      <c r="Y190" s="24">
        <v>10</v>
      </c>
      <c r="Z190" s="14">
        <v>20</v>
      </c>
      <c r="AA190" s="25">
        <v>0</v>
      </c>
      <c r="AB190" s="24">
        <v>0</v>
      </c>
      <c r="AC190" s="14">
        <v>30</v>
      </c>
      <c r="AD190" s="25" t="s">
        <v>26</v>
      </c>
      <c r="AE190" s="14" t="s">
        <v>21</v>
      </c>
      <c r="AF190" s="25" t="s">
        <v>176</v>
      </c>
      <c r="AG190" s="48" t="s">
        <v>433</v>
      </c>
      <c r="AH190" s="8"/>
      <c r="AI190" s="8"/>
      <c r="AJ190" s="8"/>
      <c r="AK190" s="8"/>
      <c r="AL190" s="8"/>
    </row>
    <row r="191" spans="1:38" thickBot="1" x14ac:dyDescent="0.45">
      <c r="A191" s="24" t="s">
        <v>370</v>
      </c>
      <c r="B191" s="14" t="s">
        <v>371</v>
      </c>
      <c r="C191" s="26">
        <v>7534100000</v>
      </c>
      <c r="D191" s="27" t="s">
        <v>372</v>
      </c>
      <c r="E191" s="26">
        <v>7534110000</v>
      </c>
      <c r="F191" s="29" t="s">
        <v>379</v>
      </c>
      <c r="G191" s="28">
        <v>7534100005</v>
      </c>
      <c r="H191" s="14">
        <v>5</v>
      </c>
      <c r="I191" s="25">
        <v>0</v>
      </c>
      <c r="J191" s="24">
        <v>0</v>
      </c>
      <c r="K191" s="14">
        <v>0</v>
      </c>
      <c r="L191" s="25">
        <v>0</v>
      </c>
      <c r="M191" s="24">
        <v>1</v>
      </c>
      <c r="N191" s="14">
        <v>4</v>
      </c>
      <c r="O191" s="25">
        <v>3</v>
      </c>
      <c r="P191" s="24">
        <v>5</v>
      </c>
      <c r="Q191" s="14">
        <v>7</v>
      </c>
      <c r="R191" s="25">
        <v>0</v>
      </c>
      <c r="S191" s="24">
        <v>0</v>
      </c>
      <c r="T191" s="14">
        <v>0</v>
      </c>
      <c r="U191" s="25">
        <v>0</v>
      </c>
      <c r="V191" s="24">
        <v>0</v>
      </c>
      <c r="W191" s="14" t="s">
        <v>17</v>
      </c>
      <c r="X191" s="25" t="s">
        <v>18</v>
      </c>
      <c r="Y191" s="24">
        <v>10</v>
      </c>
      <c r="Z191" s="14">
        <v>20</v>
      </c>
      <c r="AA191" s="25">
        <v>0</v>
      </c>
      <c r="AB191" s="24">
        <v>0</v>
      </c>
      <c r="AC191" s="14">
        <v>30</v>
      </c>
      <c r="AD191" s="25" t="s">
        <v>26</v>
      </c>
      <c r="AE191" s="14" t="s">
        <v>21</v>
      </c>
      <c r="AF191" s="25" t="s">
        <v>176</v>
      </c>
      <c r="AG191" s="48" t="s">
        <v>434</v>
      </c>
      <c r="AH191" s="8"/>
      <c r="AI191" s="8"/>
      <c r="AJ191" s="8"/>
      <c r="AK191" s="8"/>
      <c r="AL191" s="8"/>
    </row>
    <row r="192" spans="1:38" thickBot="1" x14ac:dyDescent="0.45">
      <c r="A192" s="24" t="s">
        <v>370</v>
      </c>
      <c r="B192" s="14" t="s">
        <v>371</v>
      </c>
      <c r="C192" s="26">
        <v>7534100000</v>
      </c>
      <c r="D192" s="27" t="s">
        <v>372</v>
      </c>
      <c r="E192" s="26">
        <v>7534110000</v>
      </c>
      <c r="F192" s="29" t="s">
        <v>380</v>
      </c>
      <c r="G192" s="28">
        <v>7534100006</v>
      </c>
      <c r="H192" s="14">
        <v>6</v>
      </c>
      <c r="I192" s="25">
        <v>0</v>
      </c>
      <c r="J192" s="24">
        <v>0</v>
      </c>
      <c r="K192" s="14">
        <v>0</v>
      </c>
      <c r="L192" s="25">
        <v>0</v>
      </c>
      <c r="M192" s="24">
        <v>1</v>
      </c>
      <c r="N192" s="14">
        <v>4</v>
      </c>
      <c r="O192" s="25">
        <v>3</v>
      </c>
      <c r="P192" s="24">
        <v>5</v>
      </c>
      <c r="Q192" s="14">
        <v>7</v>
      </c>
      <c r="R192" s="25">
        <v>0</v>
      </c>
      <c r="S192" s="24">
        <v>0</v>
      </c>
      <c r="T192" s="14">
        <v>0</v>
      </c>
      <c r="U192" s="25">
        <v>0</v>
      </c>
      <c r="V192" s="24">
        <v>0</v>
      </c>
      <c r="W192" s="14" t="s">
        <v>17</v>
      </c>
      <c r="X192" s="25" t="s">
        <v>18</v>
      </c>
      <c r="Y192" s="24">
        <v>10</v>
      </c>
      <c r="Z192" s="14">
        <v>20</v>
      </c>
      <c r="AA192" s="25">
        <v>0</v>
      </c>
      <c r="AB192" s="24">
        <v>0</v>
      </c>
      <c r="AC192" s="14">
        <v>30</v>
      </c>
      <c r="AD192" s="25" t="s">
        <v>26</v>
      </c>
      <c r="AE192" s="14" t="s">
        <v>21</v>
      </c>
      <c r="AF192" s="25" t="s">
        <v>176</v>
      </c>
      <c r="AG192" s="48" t="s">
        <v>435</v>
      </c>
      <c r="AH192" s="8"/>
      <c r="AI192" s="8"/>
      <c r="AJ192" s="8"/>
      <c r="AK192" s="8"/>
      <c r="AL192" s="8"/>
    </row>
    <row r="193" spans="1:38" thickBot="1" x14ac:dyDescent="0.45">
      <c r="A193" s="24" t="s">
        <v>370</v>
      </c>
      <c r="B193" s="14" t="s">
        <v>371</v>
      </c>
      <c r="C193" s="26">
        <v>7534100000</v>
      </c>
      <c r="D193" s="27" t="s">
        <v>372</v>
      </c>
      <c r="E193" s="26">
        <v>7534110000</v>
      </c>
      <c r="F193" s="31" t="s">
        <v>381</v>
      </c>
      <c r="G193" s="28">
        <v>7534100007</v>
      </c>
      <c r="H193" s="14">
        <v>7</v>
      </c>
      <c r="I193" s="25">
        <v>0</v>
      </c>
      <c r="J193" s="24">
        <v>0</v>
      </c>
      <c r="K193" s="14">
        <v>0</v>
      </c>
      <c r="L193" s="25">
        <v>0</v>
      </c>
      <c r="M193" s="24">
        <v>1</v>
      </c>
      <c r="N193" s="14">
        <v>4</v>
      </c>
      <c r="O193" s="25">
        <v>3</v>
      </c>
      <c r="P193" s="24">
        <v>5</v>
      </c>
      <c r="Q193" s="14">
        <v>7</v>
      </c>
      <c r="R193" s="25">
        <v>0</v>
      </c>
      <c r="S193" s="24">
        <v>0</v>
      </c>
      <c r="T193" s="14">
        <v>0</v>
      </c>
      <c r="U193" s="25">
        <v>0</v>
      </c>
      <c r="V193" s="24">
        <v>0</v>
      </c>
      <c r="W193" s="14" t="s">
        <v>17</v>
      </c>
      <c r="X193" s="25" t="s">
        <v>18</v>
      </c>
      <c r="Y193" s="24">
        <v>10</v>
      </c>
      <c r="Z193" s="14">
        <v>20</v>
      </c>
      <c r="AA193" s="25">
        <v>0</v>
      </c>
      <c r="AB193" s="24">
        <v>0</v>
      </c>
      <c r="AC193" s="14">
        <v>30</v>
      </c>
      <c r="AD193" s="25" t="s">
        <v>26</v>
      </c>
      <c r="AE193" s="14" t="s">
        <v>21</v>
      </c>
      <c r="AF193" s="25" t="s">
        <v>176</v>
      </c>
      <c r="AG193" s="48" t="s">
        <v>436</v>
      </c>
      <c r="AH193" s="8"/>
      <c r="AI193" s="8"/>
      <c r="AJ193" s="8"/>
      <c r="AK193" s="8"/>
      <c r="AL193" s="8"/>
    </row>
    <row r="194" spans="1:38" thickBot="1" x14ac:dyDescent="0.45">
      <c r="A194" s="24" t="s">
        <v>370</v>
      </c>
      <c r="B194" s="14" t="s">
        <v>371</v>
      </c>
      <c r="C194" s="26">
        <v>7534100000</v>
      </c>
      <c r="D194" s="27" t="s">
        <v>373</v>
      </c>
      <c r="E194" s="26">
        <v>7534120000</v>
      </c>
      <c r="F194" s="31" t="s">
        <v>382</v>
      </c>
      <c r="G194" s="28">
        <v>7534100008</v>
      </c>
      <c r="H194" s="14">
        <v>8</v>
      </c>
      <c r="I194" s="25">
        <v>0</v>
      </c>
      <c r="J194" s="24">
        <v>0</v>
      </c>
      <c r="K194" s="14">
        <v>0</v>
      </c>
      <c r="L194" s="25">
        <v>0</v>
      </c>
      <c r="M194" s="24">
        <v>1</v>
      </c>
      <c r="N194" s="14">
        <v>4</v>
      </c>
      <c r="O194" s="25">
        <v>3</v>
      </c>
      <c r="P194" s="24">
        <v>5</v>
      </c>
      <c r="Q194" s="14">
        <v>7</v>
      </c>
      <c r="R194" s="25">
        <v>0</v>
      </c>
      <c r="S194" s="24">
        <v>0</v>
      </c>
      <c r="T194" s="14">
        <v>0</v>
      </c>
      <c r="U194" s="25">
        <v>0</v>
      </c>
      <c r="V194" s="24">
        <v>0</v>
      </c>
      <c r="W194" s="14" t="s">
        <v>17</v>
      </c>
      <c r="X194" s="25" t="s">
        <v>18</v>
      </c>
      <c r="Y194" s="24">
        <v>10</v>
      </c>
      <c r="Z194" s="14">
        <v>20</v>
      </c>
      <c r="AA194" s="25">
        <v>0</v>
      </c>
      <c r="AB194" s="24">
        <v>0</v>
      </c>
      <c r="AC194" s="14">
        <v>30</v>
      </c>
      <c r="AD194" s="25" t="s">
        <v>26</v>
      </c>
      <c r="AE194" s="14" t="s">
        <v>21</v>
      </c>
      <c r="AF194" s="25" t="s">
        <v>176</v>
      </c>
      <c r="AG194" s="48" t="s">
        <v>437</v>
      </c>
      <c r="AH194" s="8"/>
      <c r="AI194" s="8"/>
      <c r="AJ194" s="8"/>
      <c r="AK194" s="8"/>
      <c r="AL194" s="8"/>
    </row>
    <row r="195" spans="1:38" thickBot="1" x14ac:dyDescent="0.45">
      <c r="A195" s="24" t="s">
        <v>370</v>
      </c>
      <c r="B195" s="14" t="s">
        <v>371</v>
      </c>
      <c r="C195" s="26">
        <v>7534100000</v>
      </c>
      <c r="D195" s="27" t="s">
        <v>373</v>
      </c>
      <c r="E195" s="26">
        <v>7534120000</v>
      </c>
      <c r="F195" s="31" t="s">
        <v>383</v>
      </c>
      <c r="G195" s="28">
        <v>7534100009</v>
      </c>
      <c r="H195" s="14">
        <v>9</v>
      </c>
      <c r="I195" s="25">
        <v>0</v>
      </c>
      <c r="J195" s="24">
        <v>0</v>
      </c>
      <c r="K195" s="14">
        <v>0</v>
      </c>
      <c r="L195" s="25">
        <v>0</v>
      </c>
      <c r="M195" s="24">
        <v>1</v>
      </c>
      <c r="N195" s="14">
        <v>4</v>
      </c>
      <c r="O195" s="25">
        <v>3</v>
      </c>
      <c r="P195" s="24">
        <v>5</v>
      </c>
      <c r="Q195" s="14">
        <v>7</v>
      </c>
      <c r="R195" s="25">
        <v>0</v>
      </c>
      <c r="S195" s="24">
        <v>0</v>
      </c>
      <c r="T195" s="14">
        <v>0</v>
      </c>
      <c r="U195" s="25">
        <v>0</v>
      </c>
      <c r="V195" s="24">
        <v>0</v>
      </c>
      <c r="W195" s="14" t="s">
        <v>17</v>
      </c>
      <c r="X195" s="25" t="s">
        <v>18</v>
      </c>
      <c r="Y195" s="24">
        <v>10</v>
      </c>
      <c r="Z195" s="14">
        <v>20</v>
      </c>
      <c r="AA195" s="25">
        <v>0</v>
      </c>
      <c r="AB195" s="24">
        <v>0</v>
      </c>
      <c r="AC195" s="14">
        <v>30</v>
      </c>
      <c r="AD195" s="25" t="s">
        <v>26</v>
      </c>
      <c r="AE195" s="14" t="s">
        <v>21</v>
      </c>
      <c r="AF195" s="25" t="s">
        <v>176</v>
      </c>
      <c r="AG195" s="48" t="s">
        <v>438</v>
      </c>
      <c r="AH195" s="8"/>
      <c r="AI195" s="8"/>
      <c r="AJ195" s="8"/>
      <c r="AK195" s="8"/>
      <c r="AL195" s="8"/>
    </row>
    <row r="196" spans="1:38" thickBot="1" x14ac:dyDescent="0.45">
      <c r="A196" s="24" t="s">
        <v>370</v>
      </c>
      <c r="B196" s="14" t="s">
        <v>371</v>
      </c>
      <c r="C196" s="26">
        <v>7534100000</v>
      </c>
      <c r="D196" s="27" t="s">
        <v>373</v>
      </c>
      <c r="E196" s="26">
        <v>7534120000</v>
      </c>
      <c r="F196" s="32" t="s">
        <v>384</v>
      </c>
      <c r="G196" s="28">
        <v>7534100010</v>
      </c>
      <c r="H196" s="14">
        <v>0</v>
      </c>
      <c r="I196" s="25">
        <v>1</v>
      </c>
      <c r="J196" s="24">
        <v>0</v>
      </c>
      <c r="K196" s="14">
        <v>0</v>
      </c>
      <c r="L196" s="25">
        <v>0</v>
      </c>
      <c r="M196" s="24">
        <v>1</v>
      </c>
      <c r="N196" s="14">
        <v>4</v>
      </c>
      <c r="O196" s="25">
        <v>3</v>
      </c>
      <c r="P196" s="24">
        <v>5</v>
      </c>
      <c r="Q196" s="14">
        <v>7</v>
      </c>
      <c r="R196" s="25">
        <v>0</v>
      </c>
      <c r="S196" s="24">
        <v>0</v>
      </c>
      <c r="T196" s="14">
        <v>0</v>
      </c>
      <c r="U196" s="25">
        <v>0</v>
      </c>
      <c r="V196" s="24">
        <v>0</v>
      </c>
      <c r="W196" s="14" t="s">
        <v>17</v>
      </c>
      <c r="X196" s="25" t="s">
        <v>18</v>
      </c>
      <c r="Y196" s="24">
        <v>10</v>
      </c>
      <c r="Z196" s="14">
        <v>20</v>
      </c>
      <c r="AA196" s="25">
        <v>0</v>
      </c>
      <c r="AB196" s="24">
        <v>0</v>
      </c>
      <c r="AC196" s="14">
        <v>30</v>
      </c>
      <c r="AD196" s="25" t="s">
        <v>26</v>
      </c>
      <c r="AE196" s="14" t="s">
        <v>21</v>
      </c>
      <c r="AF196" s="25" t="s">
        <v>176</v>
      </c>
      <c r="AG196" s="48" t="s">
        <v>439</v>
      </c>
      <c r="AH196" s="8"/>
      <c r="AI196" s="8"/>
      <c r="AJ196" s="8"/>
      <c r="AK196" s="8"/>
      <c r="AL196" s="8"/>
    </row>
    <row r="197" spans="1:38" thickBot="1" x14ac:dyDescent="0.45">
      <c r="A197" s="24" t="s">
        <v>370</v>
      </c>
      <c r="B197" s="14" t="s">
        <v>371</v>
      </c>
      <c r="C197" s="26">
        <v>7534100000</v>
      </c>
      <c r="D197" s="27" t="s">
        <v>373</v>
      </c>
      <c r="E197" s="26">
        <v>7534120000</v>
      </c>
      <c r="F197" s="15" t="s">
        <v>385</v>
      </c>
      <c r="G197" s="28">
        <v>7534100011</v>
      </c>
      <c r="H197" s="14">
        <v>1</v>
      </c>
      <c r="I197" s="25">
        <v>1</v>
      </c>
      <c r="J197" s="24">
        <v>0</v>
      </c>
      <c r="K197" s="14">
        <v>0</v>
      </c>
      <c r="L197" s="25">
        <v>0</v>
      </c>
      <c r="M197" s="24">
        <v>1</v>
      </c>
      <c r="N197" s="14">
        <v>4</v>
      </c>
      <c r="O197" s="25">
        <v>3</v>
      </c>
      <c r="P197" s="24">
        <v>5</v>
      </c>
      <c r="Q197" s="14">
        <v>7</v>
      </c>
      <c r="R197" s="25">
        <v>0</v>
      </c>
      <c r="S197" s="24">
        <v>0</v>
      </c>
      <c r="T197" s="14">
        <v>0</v>
      </c>
      <c r="U197" s="25">
        <v>0</v>
      </c>
      <c r="V197" s="24">
        <v>0</v>
      </c>
      <c r="W197" s="14" t="s">
        <v>17</v>
      </c>
      <c r="X197" s="25" t="s">
        <v>18</v>
      </c>
      <c r="Y197" s="24">
        <v>10</v>
      </c>
      <c r="Z197" s="14">
        <v>20</v>
      </c>
      <c r="AA197" s="25">
        <v>0</v>
      </c>
      <c r="AB197" s="24">
        <v>0</v>
      </c>
      <c r="AC197" s="14">
        <v>30</v>
      </c>
      <c r="AD197" s="25" t="s">
        <v>26</v>
      </c>
      <c r="AE197" s="14" t="s">
        <v>21</v>
      </c>
      <c r="AF197" s="25" t="s">
        <v>176</v>
      </c>
      <c r="AG197" s="48" t="s">
        <v>440</v>
      </c>
      <c r="AH197" s="8"/>
      <c r="AI197" s="8"/>
      <c r="AJ197" s="8"/>
      <c r="AK197" s="8"/>
      <c r="AL197" s="8"/>
    </row>
    <row r="198" spans="1:38" thickBot="1" x14ac:dyDescent="0.45">
      <c r="A198" s="24" t="s">
        <v>370</v>
      </c>
      <c r="B198" s="14" t="s">
        <v>371</v>
      </c>
      <c r="C198" s="26">
        <v>7534100000</v>
      </c>
      <c r="D198" s="27" t="s">
        <v>373</v>
      </c>
      <c r="E198" s="26">
        <v>7534120000</v>
      </c>
      <c r="F198" s="31" t="s">
        <v>386</v>
      </c>
      <c r="G198" s="28">
        <v>7534100012</v>
      </c>
      <c r="H198" s="14">
        <v>2</v>
      </c>
      <c r="I198" s="25">
        <v>1</v>
      </c>
      <c r="J198" s="24">
        <v>0</v>
      </c>
      <c r="K198" s="14">
        <v>0</v>
      </c>
      <c r="L198" s="25">
        <v>0</v>
      </c>
      <c r="M198" s="24">
        <v>1</v>
      </c>
      <c r="N198" s="14">
        <v>4</v>
      </c>
      <c r="O198" s="25">
        <v>3</v>
      </c>
      <c r="P198" s="24">
        <v>5</v>
      </c>
      <c r="Q198" s="14">
        <v>7</v>
      </c>
      <c r="R198" s="25">
        <v>0</v>
      </c>
      <c r="S198" s="24">
        <v>0</v>
      </c>
      <c r="T198" s="14">
        <v>0</v>
      </c>
      <c r="U198" s="25">
        <v>0</v>
      </c>
      <c r="V198" s="24">
        <v>0</v>
      </c>
      <c r="W198" s="14" t="s">
        <v>17</v>
      </c>
      <c r="X198" s="25" t="s">
        <v>18</v>
      </c>
      <c r="Y198" s="24">
        <v>10</v>
      </c>
      <c r="Z198" s="14">
        <v>20</v>
      </c>
      <c r="AA198" s="25">
        <v>0</v>
      </c>
      <c r="AB198" s="24">
        <v>0</v>
      </c>
      <c r="AC198" s="14">
        <v>30</v>
      </c>
      <c r="AD198" s="25" t="s">
        <v>26</v>
      </c>
      <c r="AE198" s="14" t="s">
        <v>21</v>
      </c>
      <c r="AF198" s="25" t="s">
        <v>176</v>
      </c>
      <c r="AG198" s="48" t="s">
        <v>441</v>
      </c>
      <c r="AH198" s="8"/>
      <c r="AI198" s="8"/>
      <c r="AJ198" s="8"/>
      <c r="AK198" s="8"/>
      <c r="AL198" s="8"/>
    </row>
    <row r="199" spans="1:38" thickBot="1" x14ac:dyDescent="0.45">
      <c r="A199" s="24" t="s">
        <v>370</v>
      </c>
      <c r="B199" s="14" t="s">
        <v>371</v>
      </c>
      <c r="C199" s="26">
        <v>7534100000</v>
      </c>
      <c r="D199" s="27" t="s">
        <v>373</v>
      </c>
      <c r="E199" s="26">
        <v>7534120000</v>
      </c>
      <c r="F199" s="33" t="s">
        <v>387</v>
      </c>
      <c r="G199" s="28">
        <v>7534100013</v>
      </c>
      <c r="H199" s="14">
        <v>3</v>
      </c>
      <c r="I199" s="25">
        <v>1</v>
      </c>
      <c r="J199" s="24">
        <v>0</v>
      </c>
      <c r="K199" s="14">
        <v>0</v>
      </c>
      <c r="L199" s="25">
        <v>0</v>
      </c>
      <c r="M199" s="24">
        <v>1</v>
      </c>
      <c r="N199" s="14">
        <v>4</v>
      </c>
      <c r="O199" s="25">
        <v>3</v>
      </c>
      <c r="P199" s="24">
        <v>5</v>
      </c>
      <c r="Q199" s="14">
        <v>7</v>
      </c>
      <c r="R199" s="25">
        <v>0</v>
      </c>
      <c r="S199" s="24">
        <v>0</v>
      </c>
      <c r="T199" s="14">
        <v>0</v>
      </c>
      <c r="U199" s="25">
        <v>0</v>
      </c>
      <c r="V199" s="24">
        <v>0</v>
      </c>
      <c r="W199" s="14" t="s">
        <v>17</v>
      </c>
      <c r="X199" s="25" t="s">
        <v>18</v>
      </c>
      <c r="Y199" s="24">
        <v>10</v>
      </c>
      <c r="Z199" s="14">
        <v>20</v>
      </c>
      <c r="AA199" s="25">
        <v>0</v>
      </c>
      <c r="AB199" s="24">
        <v>0</v>
      </c>
      <c r="AC199" s="14">
        <v>30</v>
      </c>
      <c r="AD199" s="25" t="s">
        <v>26</v>
      </c>
      <c r="AE199" s="14" t="s">
        <v>21</v>
      </c>
      <c r="AF199" s="25" t="s">
        <v>176</v>
      </c>
      <c r="AG199" s="48" t="s">
        <v>442</v>
      </c>
      <c r="AH199" s="8"/>
      <c r="AI199" s="8"/>
      <c r="AJ199" s="8"/>
      <c r="AK199" s="8"/>
      <c r="AL199" s="8"/>
    </row>
    <row r="200" spans="1:38" thickBot="1" x14ac:dyDescent="0.45">
      <c r="A200" s="24" t="s">
        <v>370</v>
      </c>
      <c r="B200" s="14" t="s">
        <v>371</v>
      </c>
      <c r="C200" s="26">
        <v>7534100000</v>
      </c>
      <c r="D200" s="27" t="s">
        <v>374</v>
      </c>
      <c r="E200" s="26">
        <v>7534130000</v>
      </c>
      <c r="F200" s="34" t="s">
        <v>388</v>
      </c>
      <c r="G200" s="28">
        <v>7534100014</v>
      </c>
      <c r="H200" s="14">
        <v>4</v>
      </c>
      <c r="I200" s="25">
        <v>1</v>
      </c>
      <c r="J200" s="24">
        <v>0</v>
      </c>
      <c r="K200" s="14">
        <v>0</v>
      </c>
      <c r="L200" s="25">
        <v>0</v>
      </c>
      <c r="M200" s="24">
        <v>1</v>
      </c>
      <c r="N200" s="14">
        <v>4</v>
      </c>
      <c r="O200" s="25">
        <v>3</v>
      </c>
      <c r="P200" s="24">
        <v>5</v>
      </c>
      <c r="Q200" s="14">
        <v>7</v>
      </c>
      <c r="R200" s="25">
        <v>0</v>
      </c>
      <c r="S200" s="24">
        <v>0</v>
      </c>
      <c r="T200" s="14">
        <v>0</v>
      </c>
      <c r="U200" s="25">
        <v>0</v>
      </c>
      <c r="V200" s="24">
        <v>0</v>
      </c>
      <c r="W200" s="14" t="s">
        <v>17</v>
      </c>
      <c r="X200" s="25" t="s">
        <v>18</v>
      </c>
      <c r="Y200" s="24">
        <v>10</v>
      </c>
      <c r="Z200" s="14">
        <v>20</v>
      </c>
      <c r="AA200" s="25">
        <v>0</v>
      </c>
      <c r="AB200" s="24">
        <v>0</v>
      </c>
      <c r="AC200" s="14">
        <v>30</v>
      </c>
      <c r="AD200" s="25" t="s">
        <v>26</v>
      </c>
      <c r="AE200" s="14" t="s">
        <v>21</v>
      </c>
      <c r="AF200" s="25" t="s">
        <v>176</v>
      </c>
      <c r="AG200" s="48" t="s">
        <v>443</v>
      </c>
      <c r="AH200" s="8"/>
      <c r="AI200" s="8"/>
      <c r="AJ200" s="8"/>
      <c r="AK200" s="8"/>
      <c r="AL200" s="8"/>
    </row>
    <row r="201" spans="1:38" thickBot="1" x14ac:dyDescent="0.45">
      <c r="A201" s="24" t="s">
        <v>370</v>
      </c>
      <c r="B201" s="14" t="s">
        <v>371</v>
      </c>
      <c r="C201" s="26">
        <v>7534100000</v>
      </c>
      <c r="D201" s="27" t="s">
        <v>374</v>
      </c>
      <c r="E201" s="26">
        <v>7534130000</v>
      </c>
      <c r="F201" s="35" t="s">
        <v>389</v>
      </c>
      <c r="G201" s="28">
        <v>7534100015</v>
      </c>
      <c r="H201" s="14">
        <v>5</v>
      </c>
      <c r="I201" s="25">
        <v>1</v>
      </c>
      <c r="J201" s="24">
        <v>0</v>
      </c>
      <c r="K201" s="14">
        <v>0</v>
      </c>
      <c r="L201" s="25">
        <v>0</v>
      </c>
      <c r="M201" s="24">
        <v>1</v>
      </c>
      <c r="N201" s="14">
        <v>4</v>
      </c>
      <c r="O201" s="25">
        <v>3</v>
      </c>
      <c r="P201" s="24">
        <v>5</v>
      </c>
      <c r="Q201" s="14">
        <v>7</v>
      </c>
      <c r="R201" s="25">
        <v>0</v>
      </c>
      <c r="S201" s="24">
        <v>0</v>
      </c>
      <c r="T201" s="14">
        <v>0</v>
      </c>
      <c r="U201" s="25">
        <v>0</v>
      </c>
      <c r="V201" s="24">
        <v>0</v>
      </c>
      <c r="W201" s="14" t="s">
        <v>17</v>
      </c>
      <c r="X201" s="25" t="s">
        <v>18</v>
      </c>
      <c r="Y201" s="24">
        <v>10</v>
      </c>
      <c r="Z201" s="14">
        <v>20</v>
      </c>
      <c r="AA201" s="25">
        <v>0</v>
      </c>
      <c r="AB201" s="24">
        <v>0</v>
      </c>
      <c r="AC201" s="14">
        <v>30</v>
      </c>
      <c r="AD201" s="25" t="s">
        <v>26</v>
      </c>
      <c r="AE201" s="14" t="s">
        <v>21</v>
      </c>
      <c r="AF201" s="25" t="s">
        <v>176</v>
      </c>
      <c r="AG201" s="48" t="s">
        <v>444</v>
      </c>
      <c r="AH201" s="8"/>
      <c r="AI201" s="8"/>
      <c r="AJ201" s="8"/>
      <c r="AK201" s="8"/>
      <c r="AL201" s="8"/>
    </row>
    <row r="202" spans="1:38" thickBot="1" x14ac:dyDescent="0.45">
      <c r="A202" s="24" t="s">
        <v>370</v>
      </c>
      <c r="B202" s="14" t="s">
        <v>371</v>
      </c>
      <c r="C202" s="26">
        <v>7534100000</v>
      </c>
      <c r="D202" s="27" t="s">
        <v>374</v>
      </c>
      <c r="E202" s="26">
        <v>7534130000</v>
      </c>
      <c r="F202" s="34" t="s">
        <v>390</v>
      </c>
      <c r="G202" s="28">
        <v>7534100016</v>
      </c>
      <c r="H202" s="14">
        <v>6</v>
      </c>
      <c r="I202" s="25">
        <v>1</v>
      </c>
      <c r="J202" s="24">
        <v>0</v>
      </c>
      <c r="K202" s="14">
        <v>0</v>
      </c>
      <c r="L202" s="25">
        <v>0</v>
      </c>
      <c r="M202" s="24">
        <v>1</v>
      </c>
      <c r="N202" s="14">
        <v>4</v>
      </c>
      <c r="O202" s="25">
        <v>3</v>
      </c>
      <c r="P202" s="24">
        <v>5</v>
      </c>
      <c r="Q202" s="14">
        <v>7</v>
      </c>
      <c r="R202" s="25">
        <v>0</v>
      </c>
      <c r="S202" s="24">
        <v>0</v>
      </c>
      <c r="T202" s="14">
        <v>0</v>
      </c>
      <c r="U202" s="25">
        <v>0</v>
      </c>
      <c r="V202" s="24">
        <v>0</v>
      </c>
      <c r="W202" s="14" t="s">
        <v>17</v>
      </c>
      <c r="X202" s="25" t="s">
        <v>18</v>
      </c>
      <c r="Y202" s="24">
        <v>10</v>
      </c>
      <c r="Z202" s="14">
        <v>20</v>
      </c>
      <c r="AA202" s="25">
        <v>0</v>
      </c>
      <c r="AB202" s="24">
        <v>0</v>
      </c>
      <c r="AC202" s="14">
        <v>30</v>
      </c>
      <c r="AD202" s="25" t="s">
        <v>26</v>
      </c>
      <c r="AE202" s="14" t="s">
        <v>21</v>
      </c>
      <c r="AF202" s="25" t="s">
        <v>176</v>
      </c>
      <c r="AG202" s="48" t="s">
        <v>445</v>
      </c>
      <c r="AH202" s="8"/>
      <c r="AI202" s="8"/>
      <c r="AJ202" s="8"/>
      <c r="AK202" s="8"/>
      <c r="AL202" s="8"/>
    </row>
    <row r="203" spans="1:38" thickBot="1" x14ac:dyDescent="0.45">
      <c r="A203" s="24" t="s">
        <v>370</v>
      </c>
      <c r="B203" s="14" t="s">
        <v>371</v>
      </c>
      <c r="C203" s="26">
        <v>7534100000</v>
      </c>
      <c r="D203" s="27" t="s">
        <v>374</v>
      </c>
      <c r="E203" s="26">
        <v>7534130000</v>
      </c>
      <c r="F203" s="34" t="s">
        <v>391</v>
      </c>
      <c r="G203" s="28">
        <v>7534100017</v>
      </c>
      <c r="H203" s="14">
        <v>7</v>
      </c>
      <c r="I203" s="25">
        <v>1</v>
      </c>
      <c r="J203" s="24">
        <v>0</v>
      </c>
      <c r="K203" s="14">
        <v>0</v>
      </c>
      <c r="L203" s="25">
        <v>0</v>
      </c>
      <c r="M203" s="24">
        <v>1</v>
      </c>
      <c r="N203" s="14">
        <v>4</v>
      </c>
      <c r="O203" s="25">
        <v>3</v>
      </c>
      <c r="P203" s="24">
        <v>5</v>
      </c>
      <c r="Q203" s="14">
        <v>7</v>
      </c>
      <c r="R203" s="25">
        <v>0</v>
      </c>
      <c r="S203" s="24">
        <v>0</v>
      </c>
      <c r="T203" s="14">
        <v>0</v>
      </c>
      <c r="U203" s="25">
        <v>0</v>
      </c>
      <c r="V203" s="24">
        <v>0</v>
      </c>
      <c r="W203" s="14" t="s">
        <v>17</v>
      </c>
      <c r="X203" s="25" t="s">
        <v>18</v>
      </c>
      <c r="Y203" s="24">
        <v>10</v>
      </c>
      <c r="Z203" s="14">
        <v>20</v>
      </c>
      <c r="AA203" s="25">
        <v>0</v>
      </c>
      <c r="AB203" s="24">
        <v>0</v>
      </c>
      <c r="AC203" s="14">
        <v>30</v>
      </c>
      <c r="AD203" s="25" t="s">
        <v>26</v>
      </c>
      <c r="AE203" s="14" t="s">
        <v>21</v>
      </c>
      <c r="AF203" s="25" t="s">
        <v>176</v>
      </c>
      <c r="AG203" s="48" t="s">
        <v>446</v>
      </c>
      <c r="AH203" s="8"/>
      <c r="AI203" s="8"/>
      <c r="AJ203" s="8"/>
      <c r="AK203" s="8"/>
      <c r="AL203" s="8"/>
    </row>
    <row r="204" spans="1:38" thickBot="1" x14ac:dyDescent="0.45">
      <c r="A204" s="24" t="s">
        <v>370</v>
      </c>
      <c r="B204" s="14" t="s">
        <v>371</v>
      </c>
      <c r="C204" s="26">
        <v>7534100000</v>
      </c>
      <c r="D204" s="27" t="s">
        <v>374</v>
      </c>
      <c r="E204" s="26">
        <v>7534130000</v>
      </c>
      <c r="F204" s="32" t="s">
        <v>392</v>
      </c>
      <c r="G204" s="28">
        <v>7534100018</v>
      </c>
      <c r="H204" s="14">
        <v>8</v>
      </c>
      <c r="I204" s="25">
        <v>1</v>
      </c>
      <c r="J204" s="24">
        <v>0</v>
      </c>
      <c r="K204" s="14">
        <v>0</v>
      </c>
      <c r="L204" s="25">
        <v>0</v>
      </c>
      <c r="M204" s="24">
        <v>1</v>
      </c>
      <c r="N204" s="14">
        <v>4</v>
      </c>
      <c r="O204" s="25">
        <v>3</v>
      </c>
      <c r="P204" s="24">
        <v>5</v>
      </c>
      <c r="Q204" s="14">
        <v>7</v>
      </c>
      <c r="R204" s="25">
        <v>0</v>
      </c>
      <c r="S204" s="24">
        <v>0</v>
      </c>
      <c r="T204" s="14">
        <v>0</v>
      </c>
      <c r="U204" s="25">
        <v>0</v>
      </c>
      <c r="V204" s="24">
        <v>0</v>
      </c>
      <c r="W204" s="14" t="s">
        <v>17</v>
      </c>
      <c r="X204" s="25" t="s">
        <v>18</v>
      </c>
      <c r="Y204" s="24">
        <v>10</v>
      </c>
      <c r="Z204" s="14">
        <v>20</v>
      </c>
      <c r="AA204" s="25">
        <v>0</v>
      </c>
      <c r="AB204" s="24">
        <v>0</v>
      </c>
      <c r="AC204" s="14">
        <v>30</v>
      </c>
      <c r="AD204" s="25" t="s">
        <v>26</v>
      </c>
      <c r="AE204" s="14" t="s">
        <v>21</v>
      </c>
      <c r="AF204" s="25" t="s">
        <v>176</v>
      </c>
      <c r="AG204" s="48" t="s">
        <v>447</v>
      </c>
      <c r="AH204" s="8"/>
      <c r="AI204" s="8"/>
      <c r="AJ204" s="8"/>
      <c r="AK204" s="8"/>
      <c r="AL204" s="8"/>
    </row>
    <row r="205" spans="1:38" thickBot="1" x14ac:dyDescent="0.45">
      <c r="A205" s="24" t="s">
        <v>370</v>
      </c>
      <c r="B205" s="14" t="s">
        <v>371</v>
      </c>
      <c r="C205" s="26">
        <v>7534100000</v>
      </c>
      <c r="D205" s="27" t="s">
        <v>374</v>
      </c>
      <c r="E205" s="26">
        <v>7534130000</v>
      </c>
      <c r="F205" s="32" t="s">
        <v>393</v>
      </c>
      <c r="G205" s="28">
        <v>7534100019</v>
      </c>
      <c r="H205" s="14">
        <v>9</v>
      </c>
      <c r="I205" s="25">
        <v>1</v>
      </c>
      <c r="J205" s="24">
        <v>0</v>
      </c>
      <c r="K205" s="14">
        <v>0</v>
      </c>
      <c r="L205" s="25">
        <v>0</v>
      </c>
      <c r="M205" s="24">
        <v>1</v>
      </c>
      <c r="N205" s="14">
        <v>4</v>
      </c>
      <c r="O205" s="25">
        <v>3</v>
      </c>
      <c r="P205" s="24">
        <v>5</v>
      </c>
      <c r="Q205" s="14">
        <v>7</v>
      </c>
      <c r="R205" s="25">
        <v>0</v>
      </c>
      <c r="S205" s="24">
        <v>0</v>
      </c>
      <c r="T205" s="14">
        <v>0</v>
      </c>
      <c r="U205" s="25">
        <v>0</v>
      </c>
      <c r="V205" s="24">
        <v>0</v>
      </c>
      <c r="W205" s="14" t="s">
        <v>17</v>
      </c>
      <c r="X205" s="25" t="s">
        <v>18</v>
      </c>
      <c r="Y205" s="24">
        <v>10</v>
      </c>
      <c r="Z205" s="14">
        <v>20</v>
      </c>
      <c r="AA205" s="25">
        <v>0</v>
      </c>
      <c r="AB205" s="24">
        <v>0</v>
      </c>
      <c r="AC205" s="14">
        <v>30</v>
      </c>
      <c r="AD205" s="25" t="s">
        <v>26</v>
      </c>
      <c r="AE205" s="14" t="s">
        <v>21</v>
      </c>
      <c r="AF205" s="25" t="s">
        <v>176</v>
      </c>
      <c r="AG205" s="48" t="s">
        <v>448</v>
      </c>
      <c r="AH205" s="8"/>
      <c r="AI205" s="8"/>
      <c r="AJ205" s="8"/>
      <c r="AK205" s="8"/>
      <c r="AL205" s="8"/>
    </row>
    <row r="206" spans="1:38" thickBot="1" x14ac:dyDescent="0.45">
      <c r="A206" s="24" t="s">
        <v>370</v>
      </c>
      <c r="B206" s="14" t="s">
        <v>371</v>
      </c>
      <c r="C206" s="26">
        <v>7534100000</v>
      </c>
      <c r="D206" s="27" t="s">
        <v>374</v>
      </c>
      <c r="E206" s="26">
        <v>7534130000</v>
      </c>
      <c r="F206" s="36" t="s">
        <v>394</v>
      </c>
      <c r="G206" s="28">
        <v>7534100020</v>
      </c>
      <c r="H206" s="14">
        <v>0</v>
      </c>
      <c r="I206" s="25">
        <v>2</v>
      </c>
      <c r="J206" s="24">
        <v>0</v>
      </c>
      <c r="K206" s="14">
        <v>0</v>
      </c>
      <c r="L206" s="25">
        <v>0</v>
      </c>
      <c r="M206" s="24">
        <v>1</v>
      </c>
      <c r="N206" s="14">
        <v>4</v>
      </c>
      <c r="O206" s="25">
        <v>3</v>
      </c>
      <c r="P206" s="24">
        <v>5</v>
      </c>
      <c r="Q206" s="14">
        <v>7</v>
      </c>
      <c r="R206" s="25">
        <v>0</v>
      </c>
      <c r="S206" s="24">
        <v>0</v>
      </c>
      <c r="T206" s="14">
        <v>0</v>
      </c>
      <c r="U206" s="25">
        <v>0</v>
      </c>
      <c r="V206" s="24">
        <v>0</v>
      </c>
      <c r="W206" s="14" t="s">
        <v>17</v>
      </c>
      <c r="X206" s="25" t="s">
        <v>18</v>
      </c>
      <c r="Y206" s="24">
        <v>10</v>
      </c>
      <c r="Z206" s="14">
        <v>20</v>
      </c>
      <c r="AA206" s="25">
        <v>0</v>
      </c>
      <c r="AB206" s="24">
        <v>0</v>
      </c>
      <c r="AC206" s="14">
        <v>30</v>
      </c>
      <c r="AD206" s="25" t="s">
        <v>26</v>
      </c>
      <c r="AE206" s="14" t="s">
        <v>21</v>
      </c>
      <c r="AF206" s="25" t="s">
        <v>176</v>
      </c>
      <c r="AG206" s="48" t="s">
        <v>449</v>
      </c>
      <c r="AH206" s="8"/>
      <c r="AI206" s="8"/>
      <c r="AJ206" s="8"/>
      <c r="AK206" s="8"/>
      <c r="AL206" s="8"/>
    </row>
    <row r="207" spans="1:38" ht="17.25" x14ac:dyDescent="0.4"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</row>
    <row r="208" spans="1:38" ht="17.25" x14ac:dyDescent="0.4"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</row>
    <row r="209" spans="6:38" ht="17.25" x14ac:dyDescent="0.4"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</row>
    <row r="210" spans="6:38" ht="17.25" x14ac:dyDescent="0.4"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</row>
    <row r="211" spans="6:38" ht="17.25" x14ac:dyDescent="0.4"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</row>
    <row r="212" spans="6:38" ht="17.25" x14ac:dyDescent="0.4"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</row>
    <row r="213" spans="6:38" ht="17.25" x14ac:dyDescent="0.4"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</row>
    <row r="214" spans="6:38" ht="17.25" x14ac:dyDescent="0.4"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</row>
    <row r="215" spans="6:38" ht="17.25" x14ac:dyDescent="0.4"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</row>
    <row r="216" spans="6:38" ht="17.25" x14ac:dyDescent="0.4"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</row>
    <row r="217" spans="6:38" ht="17.25" x14ac:dyDescent="0.4"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</row>
    <row r="218" spans="6:38" ht="17.25" x14ac:dyDescent="0.4"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</row>
    <row r="219" spans="6:38" ht="17.25" x14ac:dyDescent="0.4"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</row>
    <row r="220" spans="6:38" ht="17.25" x14ac:dyDescent="0.4"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</row>
    <row r="221" spans="6:38" ht="17.25" x14ac:dyDescent="0.4"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</row>
    <row r="222" spans="6:38" ht="17.25" x14ac:dyDescent="0.4"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</row>
    <row r="223" spans="6:38" ht="17.25" x14ac:dyDescent="0.4"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</row>
    <row r="224" spans="6:38" ht="17.25" x14ac:dyDescent="0.4"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</row>
    <row r="225" spans="6:38" ht="17.25" x14ac:dyDescent="0.4"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</row>
    <row r="226" spans="6:38" ht="17.25" x14ac:dyDescent="0.4"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</row>
    <row r="227" spans="6:38" ht="17.25" x14ac:dyDescent="0.4"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</row>
    <row r="228" spans="6:38" ht="17.25" x14ac:dyDescent="0.4"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</row>
    <row r="229" spans="6:38" ht="17.25" x14ac:dyDescent="0.4"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</row>
    <row r="230" spans="6:38" ht="17.25" x14ac:dyDescent="0.4"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</row>
    <row r="231" spans="6:38" ht="17.25" x14ac:dyDescent="0.4"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</row>
    <row r="232" spans="6:38" ht="17.25" x14ac:dyDescent="0.4"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</row>
    <row r="233" spans="6:38" ht="17.25" x14ac:dyDescent="0.4"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</row>
    <row r="234" spans="6:38" ht="17.25" x14ac:dyDescent="0.4"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</row>
    <row r="235" spans="6:38" ht="17.25" x14ac:dyDescent="0.4"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</row>
    <row r="236" spans="6:38" ht="17.25" x14ac:dyDescent="0.4"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</row>
    <row r="237" spans="6:38" ht="17.25" x14ac:dyDescent="0.4"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</row>
    <row r="238" spans="6:38" ht="17.25" x14ac:dyDescent="0.4"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</row>
    <row r="239" spans="6:38" ht="17.25" x14ac:dyDescent="0.4"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</row>
    <row r="240" spans="6:38" ht="17.25" x14ac:dyDescent="0.4"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</row>
    <row r="241" spans="6:38" ht="17.25" x14ac:dyDescent="0.4"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</row>
    <row r="242" spans="6:38" ht="17.25" x14ac:dyDescent="0.4"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</row>
    <row r="243" spans="6:38" ht="17.25" x14ac:dyDescent="0.4"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</row>
    <row r="244" spans="6:38" ht="17.25" x14ac:dyDescent="0.4"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</row>
    <row r="245" spans="6:38" ht="17.25" x14ac:dyDescent="0.4"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</row>
    <row r="246" spans="6:38" ht="17.25" x14ac:dyDescent="0.4"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</row>
    <row r="247" spans="6:38" ht="17.25" x14ac:dyDescent="0.4"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</row>
    <row r="248" spans="6:38" ht="17.25" x14ac:dyDescent="0.4"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</row>
    <row r="249" spans="6:38" ht="17.25" x14ac:dyDescent="0.4"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</row>
    <row r="250" spans="6:38" ht="17.25" x14ac:dyDescent="0.4"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</row>
    <row r="251" spans="6:38" ht="17.25" x14ac:dyDescent="0.4"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</row>
    <row r="252" spans="6:38" ht="17.25" x14ac:dyDescent="0.4"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</row>
    <row r="253" spans="6:38" ht="17.25" x14ac:dyDescent="0.4"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</row>
    <row r="254" spans="6:38" ht="17.25" x14ac:dyDescent="0.4"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</row>
    <row r="255" spans="6:38" ht="17.25" x14ac:dyDescent="0.4"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</row>
    <row r="256" spans="6:38" ht="17.25" x14ac:dyDescent="0.4"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</row>
    <row r="257" spans="6:38" ht="17.25" x14ac:dyDescent="0.4"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</row>
    <row r="258" spans="6:38" ht="17.25" x14ac:dyDescent="0.4"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</row>
    <row r="259" spans="6:38" ht="17.25" x14ac:dyDescent="0.4"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</row>
    <row r="260" spans="6:38" ht="17.25" x14ac:dyDescent="0.4"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</row>
    <row r="261" spans="6:38" ht="17.25" x14ac:dyDescent="0.4"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</row>
    <row r="262" spans="6:38" ht="17.25" x14ac:dyDescent="0.4"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</row>
    <row r="263" spans="6:38" ht="17.25" x14ac:dyDescent="0.4"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</row>
    <row r="264" spans="6:38" ht="17.25" x14ac:dyDescent="0.4"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</row>
    <row r="265" spans="6:38" ht="17.25" x14ac:dyDescent="0.4"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</row>
    <row r="266" spans="6:38" ht="17.25" x14ac:dyDescent="0.4"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</row>
    <row r="267" spans="6:38" ht="17.25" x14ac:dyDescent="0.4"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</row>
    <row r="268" spans="6:38" ht="17.25" x14ac:dyDescent="0.4"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</row>
    <row r="269" spans="6:38" ht="17.25" x14ac:dyDescent="0.4"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</row>
    <row r="270" spans="6:38" ht="17.25" x14ac:dyDescent="0.4"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</row>
    <row r="271" spans="6:38" ht="17.25" x14ac:dyDescent="0.4"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</row>
    <row r="272" spans="6:38" ht="17.25" x14ac:dyDescent="0.4"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</row>
    <row r="273" spans="6:38" ht="17.25" x14ac:dyDescent="0.4"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</row>
    <row r="274" spans="6:38" ht="17.25" x14ac:dyDescent="0.4"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</row>
    <row r="275" spans="6:38" ht="17.25" x14ac:dyDescent="0.4"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</row>
    <row r="276" spans="6:38" ht="17.25" x14ac:dyDescent="0.4"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</row>
    <row r="277" spans="6:38" ht="17.25" x14ac:dyDescent="0.4"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</row>
    <row r="278" spans="6:38" ht="17.25" x14ac:dyDescent="0.4"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</row>
    <row r="279" spans="6:38" ht="17.25" x14ac:dyDescent="0.4"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</row>
    <row r="280" spans="6:38" ht="17.25" x14ac:dyDescent="0.4"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</row>
    <row r="281" spans="6:38" ht="17.25" x14ac:dyDescent="0.4"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</row>
    <row r="282" spans="6:38" ht="17.25" x14ac:dyDescent="0.4"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</row>
    <row r="283" spans="6:38" ht="17.25" x14ac:dyDescent="0.4"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</row>
    <row r="284" spans="6:38" ht="17.25" x14ac:dyDescent="0.4"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</row>
    <row r="285" spans="6:38" ht="17.25" x14ac:dyDescent="0.4"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</row>
    <row r="286" spans="6:38" ht="17.25" x14ac:dyDescent="0.4"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</row>
    <row r="287" spans="6:38" ht="17.25" x14ac:dyDescent="0.4"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</row>
    <row r="288" spans="6:38" ht="17.25" x14ac:dyDescent="0.4"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</row>
    <row r="289" spans="6:38" ht="17.25" x14ac:dyDescent="0.4"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</row>
    <row r="290" spans="6:38" ht="17.25" x14ac:dyDescent="0.4"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</row>
    <row r="291" spans="6:38" ht="17.25" x14ac:dyDescent="0.4"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</row>
    <row r="292" spans="6:38" ht="17.25" x14ac:dyDescent="0.4"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</row>
    <row r="293" spans="6:38" ht="17.25" x14ac:dyDescent="0.4"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</row>
    <row r="294" spans="6:38" ht="17.25" x14ac:dyDescent="0.4"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</row>
    <row r="295" spans="6:38" ht="17.25" x14ac:dyDescent="0.4"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</row>
    <row r="296" spans="6:38" ht="17.25" x14ac:dyDescent="0.4"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</row>
    <row r="297" spans="6:38" ht="17.25" x14ac:dyDescent="0.4"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</row>
    <row r="298" spans="6:38" ht="17.25" x14ac:dyDescent="0.4"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</row>
    <row r="299" spans="6:38" ht="17.25" x14ac:dyDescent="0.4"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</row>
    <row r="300" spans="6:38" ht="17.25" x14ac:dyDescent="0.4"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</row>
    <row r="301" spans="6:38" ht="17.25" x14ac:dyDescent="0.4"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</row>
    <row r="302" spans="6:38" ht="17.25" x14ac:dyDescent="0.4"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</row>
    <row r="303" spans="6:38" ht="17.25" x14ac:dyDescent="0.4"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</row>
    <row r="304" spans="6:38" ht="17.25" x14ac:dyDescent="0.4"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</row>
    <row r="305" spans="6:38" ht="17.25" x14ac:dyDescent="0.4"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</row>
    <row r="306" spans="6:38" ht="17.25" x14ac:dyDescent="0.4"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</row>
    <row r="307" spans="6:38" ht="17.25" x14ac:dyDescent="0.4"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</row>
    <row r="308" spans="6:38" ht="17.25" x14ac:dyDescent="0.4"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</row>
    <row r="309" spans="6:38" ht="17.25" x14ac:dyDescent="0.4"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</row>
    <row r="310" spans="6:38" ht="17.25" x14ac:dyDescent="0.4"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</row>
    <row r="311" spans="6:38" ht="17.25" x14ac:dyDescent="0.4"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</row>
    <row r="312" spans="6:38" ht="17.25" x14ac:dyDescent="0.4"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</row>
    <row r="313" spans="6:38" ht="17.25" x14ac:dyDescent="0.4"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</row>
    <row r="314" spans="6:38" ht="17.25" x14ac:dyDescent="0.4"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</row>
    <row r="315" spans="6:38" ht="17.25" x14ac:dyDescent="0.4"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</row>
    <row r="316" spans="6:38" ht="17.25" x14ac:dyDescent="0.4"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</row>
    <row r="317" spans="6:38" ht="17.25" x14ac:dyDescent="0.4"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</row>
    <row r="318" spans="6:38" ht="17.25" x14ac:dyDescent="0.4"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</row>
    <row r="319" spans="6:38" ht="17.25" x14ac:dyDescent="0.4"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</row>
    <row r="320" spans="6:38" ht="17.25" x14ac:dyDescent="0.4"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</row>
    <row r="321" spans="6:38" ht="17.25" x14ac:dyDescent="0.4"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</row>
    <row r="322" spans="6:38" ht="17.25" x14ac:dyDescent="0.4"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</row>
    <row r="323" spans="6:38" ht="17.25" x14ac:dyDescent="0.4"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</row>
    <row r="324" spans="6:38" ht="17.25" x14ac:dyDescent="0.4"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</row>
    <row r="325" spans="6:38" ht="17.25" x14ac:dyDescent="0.4"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</row>
    <row r="326" spans="6:38" ht="17.25" x14ac:dyDescent="0.4"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</row>
    <row r="327" spans="6:38" ht="17.25" x14ac:dyDescent="0.4"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</row>
    <row r="328" spans="6:38" ht="17.25" x14ac:dyDescent="0.4"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</row>
    <row r="329" spans="6:38" ht="17.25" x14ac:dyDescent="0.4"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</row>
    <row r="330" spans="6:38" ht="17.25" x14ac:dyDescent="0.4"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</row>
    <row r="331" spans="6:38" ht="17.25" x14ac:dyDescent="0.4"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</row>
    <row r="332" spans="6:38" ht="17.25" x14ac:dyDescent="0.4"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</row>
    <row r="333" spans="6:38" ht="17.25" x14ac:dyDescent="0.4"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</row>
    <row r="334" spans="6:38" ht="17.25" x14ac:dyDescent="0.4"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</row>
    <row r="335" spans="6:38" ht="17.25" x14ac:dyDescent="0.4"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</row>
    <row r="336" spans="6:38" ht="17.25" x14ac:dyDescent="0.4"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</row>
    <row r="337" spans="6:38" ht="17.25" x14ac:dyDescent="0.4"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</row>
    <row r="338" spans="6:38" ht="17.25" x14ac:dyDescent="0.4"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</row>
    <row r="339" spans="6:38" ht="17.25" x14ac:dyDescent="0.4"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</row>
    <row r="340" spans="6:38" ht="17.25" x14ac:dyDescent="0.4"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</row>
    <row r="341" spans="6:38" ht="17.25" x14ac:dyDescent="0.4"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</row>
    <row r="342" spans="6:38" ht="17.25" x14ac:dyDescent="0.4"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</row>
    <row r="343" spans="6:38" ht="17.25" x14ac:dyDescent="0.4"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</row>
    <row r="344" spans="6:38" ht="17.25" x14ac:dyDescent="0.4"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</row>
    <row r="345" spans="6:38" ht="17.25" x14ac:dyDescent="0.4"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</row>
    <row r="346" spans="6:38" ht="17.25" x14ac:dyDescent="0.4"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</row>
    <row r="347" spans="6:38" ht="17.25" x14ac:dyDescent="0.4"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</row>
    <row r="348" spans="6:38" ht="17.25" x14ac:dyDescent="0.4"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</row>
    <row r="349" spans="6:38" ht="17.25" x14ac:dyDescent="0.4"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</row>
    <row r="350" spans="6:38" ht="17.25" x14ac:dyDescent="0.4"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</row>
    <row r="351" spans="6:38" ht="17.25" x14ac:dyDescent="0.4"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</row>
    <row r="352" spans="6:38" ht="17.25" x14ac:dyDescent="0.4"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</row>
    <row r="353" spans="6:38" ht="17.25" x14ac:dyDescent="0.4"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</row>
    <row r="354" spans="6:38" ht="17.25" x14ac:dyDescent="0.4"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</row>
    <row r="355" spans="6:38" ht="17.25" x14ac:dyDescent="0.4"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</row>
    <row r="356" spans="6:38" ht="17.25" x14ac:dyDescent="0.4"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</row>
    <row r="357" spans="6:38" ht="17.25" x14ac:dyDescent="0.4"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</row>
    <row r="358" spans="6:38" ht="17.25" x14ac:dyDescent="0.4"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</row>
    <row r="359" spans="6:38" ht="17.25" x14ac:dyDescent="0.4"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</row>
    <row r="360" spans="6:38" ht="17.25" x14ac:dyDescent="0.4"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</row>
    <row r="361" spans="6:38" ht="17.25" x14ac:dyDescent="0.4"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</row>
    <row r="362" spans="6:38" ht="17.25" x14ac:dyDescent="0.4"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</row>
    <row r="363" spans="6:38" ht="17.25" x14ac:dyDescent="0.4"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</row>
    <row r="364" spans="6:38" ht="17.25" x14ac:dyDescent="0.4"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</row>
    <row r="365" spans="6:38" ht="17.25" x14ac:dyDescent="0.4"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</row>
    <row r="366" spans="6:38" ht="17.25" x14ac:dyDescent="0.4"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</row>
    <row r="367" spans="6:38" ht="17.25" x14ac:dyDescent="0.4"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</row>
    <row r="368" spans="6:38" ht="17.25" x14ac:dyDescent="0.4"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</row>
    <row r="369" spans="6:38" ht="17.25" x14ac:dyDescent="0.4"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</row>
    <row r="370" spans="6:38" ht="17.25" x14ac:dyDescent="0.4"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</row>
    <row r="371" spans="6:38" ht="17.25" x14ac:dyDescent="0.4"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</row>
    <row r="372" spans="6:38" ht="17.25" x14ac:dyDescent="0.4"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</row>
    <row r="373" spans="6:38" ht="17.25" x14ac:dyDescent="0.4"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</row>
    <row r="374" spans="6:38" ht="17.25" x14ac:dyDescent="0.4"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</row>
    <row r="375" spans="6:38" ht="17.25" x14ac:dyDescent="0.4"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</row>
    <row r="376" spans="6:38" ht="17.25" x14ac:dyDescent="0.4"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</row>
    <row r="377" spans="6:38" ht="17.25" x14ac:dyDescent="0.4"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</row>
    <row r="378" spans="6:38" ht="17.25" x14ac:dyDescent="0.4"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</row>
    <row r="379" spans="6:38" ht="17.25" x14ac:dyDescent="0.4"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</row>
    <row r="380" spans="6:38" ht="17.25" x14ac:dyDescent="0.4"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</row>
    <row r="381" spans="6:38" ht="17.25" x14ac:dyDescent="0.4"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</row>
    <row r="382" spans="6:38" ht="17.25" x14ac:dyDescent="0.4"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</row>
    <row r="383" spans="6:38" ht="17.25" x14ac:dyDescent="0.4"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</row>
    <row r="384" spans="6:38" ht="17.25" x14ac:dyDescent="0.4"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</row>
    <row r="385" spans="6:38" ht="17.25" x14ac:dyDescent="0.4"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</row>
    <row r="386" spans="6:38" ht="17.25" x14ac:dyDescent="0.4"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</row>
    <row r="387" spans="6:38" ht="17.25" x14ac:dyDescent="0.4"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</row>
    <row r="388" spans="6:38" ht="17.25" x14ac:dyDescent="0.4"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</row>
    <row r="389" spans="6:38" ht="17.25" x14ac:dyDescent="0.4"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</row>
    <row r="390" spans="6:38" ht="17.25" x14ac:dyDescent="0.4"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</row>
    <row r="391" spans="6:38" ht="17.25" x14ac:dyDescent="0.4"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</row>
    <row r="392" spans="6:38" ht="17.25" x14ac:dyDescent="0.4"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</row>
    <row r="393" spans="6:38" ht="17.25" x14ac:dyDescent="0.4"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</row>
    <row r="394" spans="6:38" ht="17.25" x14ac:dyDescent="0.4"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</row>
    <row r="395" spans="6:38" ht="17.25" x14ac:dyDescent="0.4"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</row>
    <row r="396" spans="6:38" ht="17.25" x14ac:dyDescent="0.4"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</row>
    <row r="397" spans="6:38" ht="17.25" x14ac:dyDescent="0.4"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</row>
    <row r="398" spans="6:38" ht="17.25" x14ac:dyDescent="0.4"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</row>
    <row r="399" spans="6:38" ht="17.25" x14ac:dyDescent="0.4"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</row>
    <row r="400" spans="6:38" ht="17.25" x14ac:dyDescent="0.4"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</row>
    <row r="401" spans="6:38" ht="17.25" x14ac:dyDescent="0.4"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</row>
    <row r="402" spans="6:38" ht="17.25" x14ac:dyDescent="0.4"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</row>
    <row r="403" spans="6:38" ht="17.25" x14ac:dyDescent="0.4"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</row>
    <row r="404" spans="6:38" ht="17.25" x14ac:dyDescent="0.4"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</row>
    <row r="405" spans="6:38" ht="17.25" x14ac:dyDescent="0.4"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</row>
    <row r="406" spans="6:38" ht="17.25" x14ac:dyDescent="0.4"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</row>
    <row r="407" spans="6:38" ht="17.25" x14ac:dyDescent="0.4"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</row>
    <row r="408" spans="6:38" ht="17.25" x14ac:dyDescent="0.4"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</row>
    <row r="409" spans="6:38" ht="17.25" x14ac:dyDescent="0.4"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</row>
    <row r="410" spans="6:38" ht="17.25" x14ac:dyDescent="0.4"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</row>
    <row r="411" spans="6:38" ht="17.25" x14ac:dyDescent="0.4"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</row>
    <row r="412" spans="6:38" ht="17.25" x14ac:dyDescent="0.4"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</row>
    <row r="413" spans="6:38" ht="17.25" x14ac:dyDescent="0.4"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</row>
    <row r="414" spans="6:38" ht="17.25" x14ac:dyDescent="0.4"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</row>
    <row r="415" spans="6:38" ht="17.25" x14ac:dyDescent="0.4"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</row>
    <row r="416" spans="6:38" ht="17.25" x14ac:dyDescent="0.4"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</row>
    <row r="417" spans="6:38" ht="17.25" x14ac:dyDescent="0.4"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</row>
    <row r="418" spans="6:38" ht="17.25" x14ac:dyDescent="0.4"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</row>
    <row r="419" spans="6:38" ht="17.25" x14ac:dyDescent="0.4"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</row>
    <row r="420" spans="6:38" ht="17.25" x14ac:dyDescent="0.4"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</row>
    <row r="421" spans="6:38" ht="17.25" x14ac:dyDescent="0.4"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</row>
    <row r="422" spans="6:38" ht="17.25" x14ac:dyDescent="0.4"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</row>
    <row r="423" spans="6:38" ht="17.25" x14ac:dyDescent="0.4"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</row>
    <row r="424" spans="6:38" ht="17.25" x14ac:dyDescent="0.4"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</row>
    <row r="425" spans="6:38" ht="17.25" x14ac:dyDescent="0.4"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</row>
    <row r="426" spans="6:38" ht="17.25" x14ac:dyDescent="0.4"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</row>
    <row r="427" spans="6:38" ht="17.25" x14ac:dyDescent="0.4"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</row>
    <row r="428" spans="6:38" ht="17.25" x14ac:dyDescent="0.4"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</row>
    <row r="429" spans="6:38" ht="17.25" x14ac:dyDescent="0.4"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</row>
    <row r="430" spans="6:38" ht="17.25" x14ac:dyDescent="0.4"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</row>
    <row r="431" spans="6:38" ht="17.25" x14ac:dyDescent="0.4"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</row>
    <row r="432" spans="6:38" ht="17.25" x14ac:dyDescent="0.4"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</row>
    <row r="433" spans="6:38" ht="17.25" x14ac:dyDescent="0.4"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</row>
    <row r="434" spans="6:38" ht="17.25" x14ac:dyDescent="0.4"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</row>
    <row r="435" spans="6:38" ht="17.25" x14ac:dyDescent="0.4"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</row>
    <row r="436" spans="6:38" ht="17.25" x14ac:dyDescent="0.4"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</row>
    <row r="437" spans="6:38" ht="17.25" x14ac:dyDescent="0.4"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</row>
    <row r="438" spans="6:38" ht="17.25" x14ac:dyDescent="0.4"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</row>
    <row r="439" spans="6:38" ht="17.25" x14ac:dyDescent="0.4"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</row>
    <row r="440" spans="6:38" ht="17.25" x14ac:dyDescent="0.4"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</row>
    <row r="441" spans="6:38" ht="17.25" x14ac:dyDescent="0.4"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</row>
    <row r="442" spans="6:38" ht="17.25" x14ac:dyDescent="0.4"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</row>
    <row r="443" spans="6:38" ht="17.25" x14ac:dyDescent="0.4"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</row>
    <row r="444" spans="6:38" ht="17.25" x14ac:dyDescent="0.4"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</row>
    <row r="445" spans="6:38" ht="17.25" x14ac:dyDescent="0.4"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</row>
    <row r="446" spans="6:38" ht="17.25" x14ac:dyDescent="0.4"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</row>
    <row r="447" spans="6:38" ht="17.25" x14ac:dyDescent="0.4"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</row>
    <row r="448" spans="6:38" ht="17.25" x14ac:dyDescent="0.4"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</row>
    <row r="449" spans="6:38" ht="17.25" x14ac:dyDescent="0.4"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</row>
    <row r="450" spans="6:38" ht="17.25" x14ac:dyDescent="0.4"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</row>
    <row r="451" spans="6:38" ht="17.25" x14ac:dyDescent="0.4"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</row>
    <row r="452" spans="6:38" ht="17.25" x14ac:dyDescent="0.4"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</row>
    <row r="453" spans="6:38" ht="17.25" x14ac:dyDescent="0.4"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</row>
    <row r="454" spans="6:38" ht="17.25" x14ac:dyDescent="0.4"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</row>
    <row r="455" spans="6:38" ht="17.25" x14ac:dyDescent="0.4"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</row>
    <row r="456" spans="6:38" ht="17.25" x14ac:dyDescent="0.4"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</row>
    <row r="457" spans="6:38" ht="17.25" x14ac:dyDescent="0.4"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</row>
    <row r="458" spans="6:38" ht="17.25" x14ac:dyDescent="0.4"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</row>
    <row r="459" spans="6:38" ht="17.25" x14ac:dyDescent="0.4"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</row>
    <row r="460" spans="6:38" ht="17.25" x14ac:dyDescent="0.4"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</row>
    <row r="461" spans="6:38" ht="17.25" x14ac:dyDescent="0.4"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</row>
    <row r="462" spans="6:38" ht="17.25" x14ac:dyDescent="0.4"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</row>
    <row r="463" spans="6:38" ht="17.25" x14ac:dyDescent="0.4"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</row>
    <row r="464" spans="6:38" ht="17.25" x14ac:dyDescent="0.4"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</row>
    <row r="465" spans="6:38" ht="17.25" x14ac:dyDescent="0.4"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</row>
    <row r="466" spans="6:38" ht="17.25" x14ac:dyDescent="0.4"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</row>
    <row r="467" spans="6:38" ht="17.25" x14ac:dyDescent="0.4"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</row>
    <row r="468" spans="6:38" ht="17.25" x14ac:dyDescent="0.4"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</row>
    <row r="469" spans="6:38" ht="17.25" x14ac:dyDescent="0.4"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</row>
    <row r="470" spans="6:38" ht="17.25" x14ac:dyDescent="0.4"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</row>
    <row r="471" spans="6:38" ht="17.25" x14ac:dyDescent="0.4"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</row>
    <row r="472" spans="6:38" ht="17.25" x14ac:dyDescent="0.4"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</row>
    <row r="473" spans="6:38" ht="17.25" x14ac:dyDescent="0.4"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</row>
    <row r="474" spans="6:38" ht="17.25" x14ac:dyDescent="0.4"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</row>
    <row r="475" spans="6:38" ht="17.25" x14ac:dyDescent="0.4"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</row>
    <row r="476" spans="6:38" ht="17.25" x14ac:dyDescent="0.4"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</row>
    <row r="477" spans="6:38" ht="17.25" x14ac:dyDescent="0.4"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</row>
    <row r="478" spans="6:38" ht="17.25" x14ac:dyDescent="0.4"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</row>
    <row r="479" spans="6:38" ht="17.25" x14ac:dyDescent="0.4"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</row>
    <row r="480" spans="6:38" ht="17.25" x14ac:dyDescent="0.4"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</row>
    <row r="481" spans="6:38" ht="17.25" x14ac:dyDescent="0.4"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</row>
    <row r="482" spans="6:38" ht="17.25" x14ac:dyDescent="0.4"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</row>
    <row r="483" spans="6:38" ht="17.25" x14ac:dyDescent="0.4"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</row>
    <row r="484" spans="6:38" ht="17.25" x14ac:dyDescent="0.4"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</row>
    <row r="485" spans="6:38" ht="17.25" x14ac:dyDescent="0.4"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</row>
    <row r="486" spans="6:38" ht="17.25" x14ac:dyDescent="0.4"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</row>
    <row r="487" spans="6:38" ht="17.25" x14ac:dyDescent="0.4"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</row>
    <row r="488" spans="6:38" ht="17.25" x14ac:dyDescent="0.4"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</row>
    <row r="489" spans="6:38" ht="17.25" x14ac:dyDescent="0.4"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</row>
    <row r="490" spans="6:38" ht="17.25" x14ac:dyDescent="0.4"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</row>
    <row r="491" spans="6:38" ht="17.25" x14ac:dyDescent="0.4"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</row>
    <row r="492" spans="6:38" ht="17.25" x14ac:dyDescent="0.4"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</row>
    <row r="493" spans="6:38" ht="17.25" x14ac:dyDescent="0.4"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</row>
    <row r="494" spans="6:38" ht="17.25" x14ac:dyDescent="0.4"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</row>
    <row r="495" spans="6:38" ht="17.25" x14ac:dyDescent="0.4"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</row>
    <row r="496" spans="6:38" ht="17.25" x14ac:dyDescent="0.4"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</row>
    <row r="497" spans="6:38" ht="17.25" x14ac:dyDescent="0.4"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</row>
    <row r="498" spans="6:38" ht="17.25" x14ac:dyDescent="0.4"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</row>
    <row r="499" spans="6:38" ht="17.25" x14ac:dyDescent="0.4"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</row>
    <row r="500" spans="6:38" ht="17.25" x14ac:dyDescent="0.4"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</row>
    <row r="501" spans="6:38" ht="17.25" x14ac:dyDescent="0.4"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</row>
    <row r="502" spans="6:38" ht="17.25" x14ac:dyDescent="0.4"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</row>
    <row r="503" spans="6:38" ht="17.25" x14ac:dyDescent="0.4"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</row>
    <row r="504" spans="6:38" ht="17.25" x14ac:dyDescent="0.4"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</row>
    <row r="505" spans="6:38" ht="17.25" x14ac:dyDescent="0.4"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</row>
    <row r="506" spans="6:38" ht="17.25" x14ac:dyDescent="0.4"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</row>
    <row r="507" spans="6:38" ht="17.25" x14ac:dyDescent="0.4"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</row>
    <row r="508" spans="6:38" ht="17.25" x14ac:dyDescent="0.4"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</row>
    <row r="509" spans="6:38" ht="17.25" x14ac:dyDescent="0.4"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</row>
    <row r="510" spans="6:38" ht="17.25" x14ac:dyDescent="0.4"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</row>
    <row r="511" spans="6:38" ht="17.25" x14ac:dyDescent="0.4"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</row>
    <row r="512" spans="6:38" ht="17.25" x14ac:dyDescent="0.4"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</row>
    <row r="513" spans="6:38" ht="17.25" x14ac:dyDescent="0.4"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</row>
    <row r="514" spans="6:38" ht="17.25" x14ac:dyDescent="0.4"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</row>
    <row r="515" spans="6:38" ht="17.25" x14ac:dyDescent="0.4"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</row>
    <row r="516" spans="6:38" ht="17.25" x14ac:dyDescent="0.4"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</row>
    <row r="517" spans="6:38" ht="17.25" x14ac:dyDescent="0.4"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</row>
    <row r="518" spans="6:38" ht="17.25" x14ac:dyDescent="0.4"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</row>
    <row r="519" spans="6:38" ht="17.25" x14ac:dyDescent="0.4"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</row>
    <row r="520" spans="6:38" ht="17.25" x14ac:dyDescent="0.4"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</row>
    <row r="521" spans="6:38" ht="17.25" x14ac:dyDescent="0.4"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</row>
    <row r="522" spans="6:38" ht="17.25" x14ac:dyDescent="0.4"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</row>
    <row r="523" spans="6:38" ht="17.25" x14ac:dyDescent="0.4"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</row>
    <row r="524" spans="6:38" ht="17.25" x14ac:dyDescent="0.4"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</row>
    <row r="525" spans="6:38" ht="17.25" x14ac:dyDescent="0.4"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</row>
    <row r="526" spans="6:38" ht="17.25" x14ac:dyDescent="0.4"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</row>
    <row r="527" spans="6:38" ht="17.25" x14ac:dyDescent="0.4"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</row>
    <row r="528" spans="6:38" ht="17.25" x14ac:dyDescent="0.4"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</row>
    <row r="529" spans="6:38" ht="17.25" x14ac:dyDescent="0.4"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</row>
    <row r="530" spans="6:38" ht="17.25" x14ac:dyDescent="0.4"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</row>
    <row r="531" spans="6:38" ht="17.25" x14ac:dyDescent="0.4"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</row>
    <row r="532" spans="6:38" ht="17.25" x14ac:dyDescent="0.4"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</row>
    <row r="533" spans="6:38" ht="17.25" x14ac:dyDescent="0.4"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</row>
    <row r="534" spans="6:38" ht="17.25" x14ac:dyDescent="0.4"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</row>
    <row r="535" spans="6:38" ht="17.25" x14ac:dyDescent="0.4"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</row>
    <row r="536" spans="6:38" ht="17.25" x14ac:dyDescent="0.4"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</row>
    <row r="537" spans="6:38" ht="17.25" x14ac:dyDescent="0.4"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</row>
    <row r="538" spans="6:38" ht="17.25" x14ac:dyDescent="0.4"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</row>
    <row r="539" spans="6:38" ht="17.25" x14ac:dyDescent="0.4"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</row>
    <row r="540" spans="6:38" ht="17.25" x14ac:dyDescent="0.4"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</row>
    <row r="541" spans="6:38" ht="17.25" x14ac:dyDescent="0.4"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</row>
    <row r="542" spans="6:38" ht="17.25" x14ac:dyDescent="0.4"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</row>
    <row r="543" spans="6:38" ht="17.25" x14ac:dyDescent="0.4"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</row>
    <row r="544" spans="6:38" ht="17.25" x14ac:dyDescent="0.4"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</row>
    <row r="545" spans="6:38" ht="17.25" x14ac:dyDescent="0.4"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</row>
    <row r="546" spans="6:38" ht="17.25" x14ac:dyDescent="0.4"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</row>
    <row r="547" spans="6:38" ht="17.25" x14ac:dyDescent="0.4"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</row>
    <row r="548" spans="6:38" ht="17.25" x14ac:dyDescent="0.4"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</row>
    <row r="549" spans="6:38" ht="17.25" x14ac:dyDescent="0.4"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</row>
    <row r="550" spans="6:38" ht="17.25" x14ac:dyDescent="0.4"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</row>
    <row r="551" spans="6:38" ht="17.25" x14ac:dyDescent="0.4"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</row>
    <row r="552" spans="6:38" ht="17.25" x14ac:dyDescent="0.4"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</row>
    <row r="553" spans="6:38" ht="17.25" x14ac:dyDescent="0.4"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</row>
    <row r="554" spans="6:38" ht="17.25" x14ac:dyDescent="0.4"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</row>
    <row r="555" spans="6:38" ht="17.25" x14ac:dyDescent="0.4"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</row>
    <row r="556" spans="6:38" ht="17.25" x14ac:dyDescent="0.4"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</row>
    <row r="557" spans="6:38" ht="17.25" x14ac:dyDescent="0.4"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</row>
    <row r="558" spans="6:38" ht="17.25" x14ac:dyDescent="0.4"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</row>
    <row r="559" spans="6:38" ht="17.25" x14ac:dyDescent="0.4"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</row>
    <row r="560" spans="6:38" ht="17.25" x14ac:dyDescent="0.4"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</row>
    <row r="561" spans="6:38" ht="17.25" x14ac:dyDescent="0.4"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</row>
    <row r="562" spans="6:38" ht="17.25" x14ac:dyDescent="0.4"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</row>
    <row r="563" spans="6:38" ht="17.25" x14ac:dyDescent="0.4"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</row>
    <row r="564" spans="6:38" ht="17.25" x14ac:dyDescent="0.4"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</row>
    <row r="565" spans="6:38" ht="17.25" x14ac:dyDescent="0.4"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</row>
    <row r="566" spans="6:38" ht="17.25" x14ac:dyDescent="0.4"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</row>
    <row r="567" spans="6:38" ht="17.25" x14ac:dyDescent="0.4"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</row>
    <row r="568" spans="6:38" ht="17.25" x14ac:dyDescent="0.4"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</row>
    <row r="569" spans="6:38" ht="17.25" x14ac:dyDescent="0.4"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</row>
    <row r="570" spans="6:38" ht="17.25" x14ac:dyDescent="0.4"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</row>
    <row r="571" spans="6:38" ht="17.25" x14ac:dyDescent="0.4"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</row>
    <row r="572" spans="6:38" ht="17.25" x14ac:dyDescent="0.4"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</row>
    <row r="573" spans="6:38" ht="17.25" x14ac:dyDescent="0.4"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</row>
    <row r="574" spans="6:38" ht="17.25" x14ac:dyDescent="0.4"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</row>
    <row r="575" spans="6:38" ht="17.25" x14ac:dyDescent="0.4"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</row>
    <row r="576" spans="6:38" ht="17.25" x14ac:dyDescent="0.4"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</row>
    <row r="577" spans="6:38" ht="17.25" x14ac:dyDescent="0.4"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</row>
    <row r="578" spans="6:38" ht="17.25" x14ac:dyDescent="0.4"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</row>
    <row r="579" spans="6:38" ht="17.25" x14ac:dyDescent="0.4"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</row>
    <row r="580" spans="6:38" ht="17.25" x14ac:dyDescent="0.4"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</row>
    <row r="581" spans="6:38" ht="17.25" x14ac:dyDescent="0.4"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</row>
    <row r="582" spans="6:38" ht="17.25" x14ac:dyDescent="0.4"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</row>
    <row r="583" spans="6:38" ht="17.25" x14ac:dyDescent="0.4"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</row>
    <row r="584" spans="6:38" ht="17.25" x14ac:dyDescent="0.4"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</row>
    <row r="585" spans="6:38" ht="17.25" x14ac:dyDescent="0.4"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</row>
    <row r="586" spans="6:38" ht="17.25" x14ac:dyDescent="0.4"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</row>
    <row r="587" spans="6:38" ht="17.25" x14ac:dyDescent="0.4"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</row>
    <row r="588" spans="6:38" ht="17.25" x14ac:dyDescent="0.4"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</row>
    <row r="589" spans="6:38" ht="17.25" x14ac:dyDescent="0.4"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</row>
    <row r="590" spans="6:38" ht="17.25" x14ac:dyDescent="0.4"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</row>
    <row r="591" spans="6:38" ht="17.25" x14ac:dyDescent="0.4"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</row>
    <row r="592" spans="6:38" ht="17.25" x14ac:dyDescent="0.4"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</row>
    <row r="593" spans="6:38" ht="17.25" x14ac:dyDescent="0.4"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</row>
    <row r="594" spans="6:38" ht="17.25" x14ac:dyDescent="0.4"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</row>
    <row r="595" spans="6:38" ht="17.25" x14ac:dyDescent="0.4"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</row>
    <row r="596" spans="6:38" ht="17.25" x14ac:dyDescent="0.4"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</row>
    <row r="597" spans="6:38" ht="17.25" x14ac:dyDescent="0.4"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</row>
    <row r="598" spans="6:38" ht="17.25" x14ac:dyDescent="0.4"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</row>
    <row r="599" spans="6:38" ht="17.25" x14ac:dyDescent="0.4"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</row>
    <row r="600" spans="6:38" ht="17.25" x14ac:dyDescent="0.4"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</row>
    <row r="601" spans="6:38" ht="17.25" x14ac:dyDescent="0.4"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</row>
    <row r="602" spans="6:38" ht="17.25" x14ac:dyDescent="0.4"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</row>
    <row r="603" spans="6:38" ht="17.25" x14ac:dyDescent="0.4"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</row>
    <row r="604" spans="6:38" ht="17.25" x14ac:dyDescent="0.4"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</row>
    <row r="605" spans="6:38" ht="17.25" x14ac:dyDescent="0.4"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</row>
    <row r="606" spans="6:38" ht="17.25" x14ac:dyDescent="0.4"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</row>
    <row r="607" spans="6:38" ht="17.25" x14ac:dyDescent="0.4"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</row>
    <row r="608" spans="6:38" ht="17.25" x14ac:dyDescent="0.4"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</row>
    <row r="609" spans="6:38" ht="17.25" x14ac:dyDescent="0.4"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</row>
    <row r="610" spans="6:38" ht="17.25" x14ac:dyDescent="0.4"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</row>
    <row r="611" spans="6:38" ht="17.25" x14ac:dyDescent="0.4"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</row>
    <row r="612" spans="6:38" ht="17.25" x14ac:dyDescent="0.4"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</row>
    <row r="613" spans="6:38" ht="17.25" x14ac:dyDescent="0.4"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</row>
    <row r="614" spans="6:38" ht="17.25" x14ac:dyDescent="0.4"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</row>
    <row r="615" spans="6:38" ht="17.25" x14ac:dyDescent="0.4"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</row>
    <row r="616" spans="6:38" ht="17.25" x14ac:dyDescent="0.4"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</row>
    <row r="617" spans="6:38" ht="17.25" x14ac:dyDescent="0.4"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</row>
    <row r="618" spans="6:38" ht="17.25" x14ac:dyDescent="0.4"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</row>
    <row r="619" spans="6:38" ht="17.25" x14ac:dyDescent="0.4"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</row>
    <row r="620" spans="6:38" ht="17.25" x14ac:dyDescent="0.4"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</row>
    <row r="621" spans="6:38" ht="17.25" x14ac:dyDescent="0.4"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</row>
    <row r="622" spans="6:38" ht="17.25" x14ac:dyDescent="0.4"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</row>
    <row r="623" spans="6:38" ht="17.25" x14ac:dyDescent="0.4"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</row>
    <row r="624" spans="6:38" ht="17.25" x14ac:dyDescent="0.4"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</row>
    <row r="625" spans="6:38" ht="17.25" x14ac:dyDescent="0.4"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</row>
    <row r="626" spans="6:38" ht="17.25" x14ac:dyDescent="0.4"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</row>
    <row r="627" spans="6:38" ht="17.25" x14ac:dyDescent="0.4"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</row>
    <row r="628" spans="6:38" ht="17.25" x14ac:dyDescent="0.4"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</row>
    <row r="629" spans="6:38" ht="17.25" x14ac:dyDescent="0.4"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</row>
    <row r="630" spans="6:38" ht="17.25" x14ac:dyDescent="0.4"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</row>
    <row r="631" spans="6:38" ht="17.25" x14ac:dyDescent="0.4"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</row>
    <row r="632" spans="6:38" ht="17.25" x14ac:dyDescent="0.4"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</row>
    <row r="633" spans="6:38" ht="17.25" x14ac:dyDescent="0.4"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</row>
    <row r="634" spans="6:38" ht="17.25" x14ac:dyDescent="0.4"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</row>
    <row r="635" spans="6:38" ht="17.25" x14ac:dyDescent="0.4"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</row>
    <row r="636" spans="6:38" ht="17.25" x14ac:dyDescent="0.4"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</row>
    <row r="637" spans="6:38" ht="17.25" x14ac:dyDescent="0.4"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</row>
    <row r="638" spans="6:38" ht="17.25" x14ac:dyDescent="0.4"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</row>
    <row r="639" spans="6:38" ht="17.25" x14ac:dyDescent="0.4"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</row>
    <row r="640" spans="6:38" ht="17.25" x14ac:dyDescent="0.4"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</row>
    <row r="641" spans="6:38" ht="17.25" x14ac:dyDescent="0.4"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</row>
    <row r="642" spans="6:38" ht="17.25" x14ac:dyDescent="0.4"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</row>
    <row r="643" spans="6:38" ht="17.25" x14ac:dyDescent="0.4"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</row>
    <row r="644" spans="6:38" ht="17.25" x14ac:dyDescent="0.4"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</row>
    <row r="645" spans="6:38" ht="17.25" x14ac:dyDescent="0.4"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</row>
    <row r="646" spans="6:38" ht="17.25" x14ac:dyDescent="0.4"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</row>
    <row r="647" spans="6:38" ht="17.25" x14ac:dyDescent="0.4"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</row>
    <row r="648" spans="6:38" ht="17.25" x14ac:dyDescent="0.4"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</row>
    <row r="649" spans="6:38" ht="17.25" x14ac:dyDescent="0.4"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</row>
    <row r="650" spans="6:38" ht="17.25" x14ac:dyDescent="0.4"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</row>
    <row r="651" spans="6:38" ht="17.25" x14ac:dyDescent="0.4"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</row>
    <row r="652" spans="6:38" ht="17.25" x14ac:dyDescent="0.4"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</row>
    <row r="653" spans="6:38" ht="17.25" x14ac:dyDescent="0.4"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</row>
    <row r="654" spans="6:38" ht="17.25" x14ac:dyDescent="0.4"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</row>
    <row r="655" spans="6:38" ht="17.25" x14ac:dyDescent="0.4"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</row>
    <row r="656" spans="6:38" ht="17.25" x14ac:dyDescent="0.4"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</row>
    <row r="657" spans="6:38" ht="17.25" x14ac:dyDescent="0.4"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</row>
    <row r="658" spans="6:38" ht="17.25" x14ac:dyDescent="0.4"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</row>
    <row r="659" spans="6:38" ht="17.25" x14ac:dyDescent="0.4"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</row>
    <row r="660" spans="6:38" ht="17.25" x14ac:dyDescent="0.4"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</row>
    <row r="661" spans="6:38" ht="17.25" x14ac:dyDescent="0.4"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</row>
    <row r="662" spans="6:38" ht="17.25" x14ac:dyDescent="0.4"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</row>
    <row r="663" spans="6:38" ht="17.25" x14ac:dyDescent="0.4"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</row>
    <row r="664" spans="6:38" ht="17.25" x14ac:dyDescent="0.4"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</row>
    <row r="665" spans="6:38" ht="17.25" x14ac:dyDescent="0.4"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</row>
    <row r="666" spans="6:38" ht="17.25" x14ac:dyDescent="0.4"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</row>
    <row r="667" spans="6:38" ht="17.25" x14ac:dyDescent="0.4"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</row>
    <row r="668" spans="6:38" ht="17.25" x14ac:dyDescent="0.4"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</row>
    <row r="669" spans="6:38" ht="17.25" x14ac:dyDescent="0.4"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</row>
    <row r="670" spans="6:38" ht="17.25" x14ac:dyDescent="0.4"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</row>
    <row r="671" spans="6:38" ht="17.25" x14ac:dyDescent="0.4"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</row>
    <row r="672" spans="6:38" ht="17.25" x14ac:dyDescent="0.4"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</row>
    <row r="673" spans="6:38" ht="17.25" x14ac:dyDescent="0.4"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</row>
    <row r="674" spans="6:38" ht="17.25" x14ac:dyDescent="0.4"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</row>
    <row r="675" spans="6:38" ht="17.25" x14ac:dyDescent="0.4"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</row>
    <row r="676" spans="6:38" ht="17.25" x14ac:dyDescent="0.4"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</row>
    <row r="677" spans="6:38" ht="17.25" x14ac:dyDescent="0.4"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</row>
    <row r="678" spans="6:38" ht="17.25" x14ac:dyDescent="0.4"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</row>
    <row r="679" spans="6:38" ht="17.25" x14ac:dyDescent="0.4"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</row>
    <row r="680" spans="6:38" ht="17.25" x14ac:dyDescent="0.4"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</row>
    <row r="681" spans="6:38" ht="17.25" x14ac:dyDescent="0.4"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</row>
    <row r="682" spans="6:38" ht="17.25" x14ac:dyDescent="0.4"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</row>
    <row r="683" spans="6:38" ht="17.25" x14ac:dyDescent="0.4"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</row>
    <row r="684" spans="6:38" ht="17.25" x14ac:dyDescent="0.4"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</row>
    <row r="685" spans="6:38" ht="17.25" x14ac:dyDescent="0.4"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</row>
    <row r="686" spans="6:38" ht="17.25" x14ac:dyDescent="0.4"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</row>
    <row r="687" spans="6:38" ht="17.25" x14ac:dyDescent="0.4"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</row>
    <row r="688" spans="6:38" ht="17.25" x14ac:dyDescent="0.4"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</row>
    <row r="689" spans="6:38" ht="17.25" x14ac:dyDescent="0.4"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</row>
    <row r="690" spans="6:38" ht="17.25" x14ac:dyDescent="0.4"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</row>
    <row r="691" spans="6:38" ht="17.25" x14ac:dyDescent="0.4"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</row>
    <row r="692" spans="6:38" ht="17.25" x14ac:dyDescent="0.4"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</row>
    <row r="693" spans="6:38" ht="17.25" x14ac:dyDescent="0.4"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</row>
    <row r="694" spans="6:38" ht="17.25" x14ac:dyDescent="0.4"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</row>
    <row r="695" spans="6:38" ht="17.25" x14ac:dyDescent="0.4"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</row>
    <row r="696" spans="6:38" ht="17.25" x14ac:dyDescent="0.4"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</row>
    <row r="697" spans="6:38" ht="17.25" x14ac:dyDescent="0.4"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</row>
    <row r="698" spans="6:38" ht="17.25" x14ac:dyDescent="0.4"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</row>
    <row r="699" spans="6:38" ht="17.25" x14ac:dyDescent="0.4"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</row>
    <row r="700" spans="6:38" ht="17.25" x14ac:dyDescent="0.4"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</row>
    <row r="701" spans="6:38" ht="17.25" x14ac:dyDescent="0.4"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</row>
    <row r="702" spans="6:38" ht="17.25" x14ac:dyDescent="0.4"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</row>
    <row r="703" spans="6:38" ht="17.25" x14ac:dyDescent="0.4"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</row>
    <row r="704" spans="6:38" ht="17.25" x14ac:dyDescent="0.4"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</row>
    <row r="705" spans="6:38" ht="17.25" x14ac:dyDescent="0.4"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</row>
    <row r="706" spans="6:38" ht="17.25" x14ac:dyDescent="0.4"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</row>
    <row r="707" spans="6:38" ht="17.25" x14ac:dyDescent="0.4"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</row>
    <row r="708" spans="6:38" ht="17.25" x14ac:dyDescent="0.4"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</row>
    <row r="709" spans="6:38" ht="17.25" x14ac:dyDescent="0.4"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</row>
    <row r="710" spans="6:38" ht="17.25" x14ac:dyDescent="0.4"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</row>
    <row r="711" spans="6:38" ht="17.25" x14ac:dyDescent="0.4"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</row>
    <row r="712" spans="6:38" ht="17.25" x14ac:dyDescent="0.4"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</row>
    <row r="713" spans="6:38" ht="17.25" x14ac:dyDescent="0.4"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</row>
    <row r="714" spans="6:38" ht="17.25" x14ac:dyDescent="0.4"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</row>
    <row r="715" spans="6:38" ht="17.25" x14ac:dyDescent="0.4"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</row>
    <row r="716" spans="6:38" ht="17.25" x14ac:dyDescent="0.4"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</row>
    <row r="717" spans="6:38" ht="17.25" x14ac:dyDescent="0.4"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</row>
    <row r="718" spans="6:38" ht="17.25" x14ac:dyDescent="0.4"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</row>
    <row r="719" spans="6:38" ht="17.25" x14ac:dyDescent="0.4"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</row>
    <row r="720" spans="6:38" ht="17.25" x14ac:dyDescent="0.4"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</row>
    <row r="721" spans="6:38" ht="17.25" x14ac:dyDescent="0.4"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</row>
    <row r="722" spans="6:38" ht="17.25" x14ac:dyDescent="0.4"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</row>
    <row r="723" spans="6:38" ht="17.25" x14ac:dyDescent="0.4"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</row>
    <row r="724" spans="6:38" ht="17.25" x14ac:dyDescent="0.4"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</row>
    <row r="725" spans="6:38" ht="17.25" x14ac:dyDescent="0.4"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</row>
    <row r="726" spans="6:38" ht="17.25" x14ac:dyDescent="0.4"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</row>
    <row r="727" spans="6:38" ht="17.25" x14ac:dyDescent="0.4"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</row>
    <row r="728" spans="6:38" ht="17.25" x14ac:dyDescent="0.4"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</row>
    <row r="729" spans="6:38" ht="17.25" x14ac:dyDescent="0.4"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</row>
    <row r="730" spans="6:38" ht="17.25" x14ac:dyDescent="0.4"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</row>
    <row r="731" spans="6:38" ht="17.25" x14ac:dyDescent="0.4"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</row>
    <row r="732" spans="6:38" ht="17.25" x14ac:dyDescent="0.4"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</row>
    <row r="733" spans="6:38" ht="17.25" x14ac:dyDescent="0.4"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</row>
    <row r="734" spans="6:38" ht="17.25" x14ac:dyDescent="0.4"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</row>
    <row r="735" spans="6:38" ht="17.25" x14ac:dyDescent="0.4"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</row>
    <row r="736" spans="6:38" ht="17.25" x14ac:dyDescent="0.4"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</row>
    <row r="737" spans="6:38" ht="17.25" x14ac:dyDescent="0.4"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</row>
    <row r="738" spans="6:38" ht="17.25" x14ac:dyDescent="0.4"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</row>
    <row r="739" spans="6:38" ht="17.25" x14ac:dyDescent="0.4"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</row>
    <row r="740" spans="6:38" ht="17.25" x14ac:dyDescent="0.4"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</row>
    <row r="741" spans="6:38" ht="17.25" x14ac:dyDescent="0.4"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</row>
    <row r="742" spans="6:38" ht="17.25" x14ac:dyDescent="0.4"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</row>
    <row r="743" spans="6:38" ht="17.25" x14ac:dyDescent="0.4"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</row>
    <row r="744" spans="6:38" ht="17.25" x14ac:dyDescent="0.4"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</row>
    <row r="745" spans="6:38" ht="17.25" x14ac:dyDescent="0.4"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</row>
    <row r="746" spans="6:38" ht="17.25" x14ac:dyDescent="0.4"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</row>
    <row r="747" spans="6:38" ht="17.25" x14ac:dyDescent="0.4"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</row>
    <row r="748" spans="6:38" ht="17.25" x14ac:dyDescent="0.4"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</row>
    <row r="749" spans="6:38" ht="17.25" x14ac:dyDescent="0.4"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</row>
    <row r="750" spans="6:38" ht="17.25" x14ac:dyDescent="0.4"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</row>
    <row r="751" spans="6:38" ht="17.25" x14ac:dyDescent="0.4"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</row>
    <row r="752" spans="6:38" ht="17.25" x14ac:dyDescent="0.4"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</row>
    <row r="753" spans="6:38" ht="17.25" x14ac:dyDescent="0.4"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</row>
    <row r="754" spans="6:38" ht="17.25" x14ac:dyDescent="0.4"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</row>
    <row r="755" spans="6:38" ht="17.25" x14ac:dyDescent="0.4"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</row>
    <row r="756" spans="6:38" ht="17.25" x14ac:dyDescent="0.4"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</row>
    <row r="757" spans="6:38" ht="17.25" x14ac:dyDescent="0.4"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</row>
    <row r="758" spans="6:38" ht="17.25" x14ac:dyDescent="0.4"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</row>
    <row r="759" spans="6:38" ht="17.25" x14ac:dyDescent="0.4"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</row>
    <row r="760" spans="6:38" ht="17.25" x14ac:dyDescent="0.4"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</row>
    <row r="761" spans="6:38" ht="17.25" x14ac:dyDescent="0.4"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</row>
    <row r="762" spans="6:38" ht="17.25" x14ac:dyDescent="0.4"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</row>
    <row r="763" spans="6:38" ht="17.25" x14ac:dyDescent="0.4"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</row>
    <row r="764" spans="6:38" ht="17.25" x14ac:dyDescent="0.4"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</row>
    <row r="765" spans="6:38" ht="17.25" x14ac:dyDescent="0.4"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</row>
    <row r="766" spans="6:38" ht="17.25" x14ac:dyDescent="0.4"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</row>
    <row r="767" spans="6:38" ht="17.25" x14ac:dyDescent="0.4"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</row>
    <row r="768" spans="6:38" ht="17.25" x14ac:dyDescent="0.4"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</row>
    <row r="769" spans="6:38" ht="17.25" x14ac:dyDescent="0.4"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</row>
    <row r="770" spans="6:38" ht="17.25" x14ac:dyDescent="0.4"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</row>
    <row r="771" spans="6:38" ht="17.25" x14ac:dyDescent="0.4"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</row>
    <row r="772" spans="6:38" ht="17.25" x14ac:dyDescent="0.4"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</row>
    <row r="773" spans="6:38" ht="17.25" x14ac:dyDescent="0.4"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</row>
    <row r="774" spans="6:38" ht="17.25" x14ac:dyDescent="0.4"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</row>
    <row r="775" spans="6:38" ht="17.25" x14ac:dyDescent="0.4"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</row>
    <row r="776" spans="6:38" ht="17.25" x14ac:dyDescent="0.4"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</row>
    <row r="777" spans="6:38" ht="17.25" x14ac:dyDescent="0.4"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</row>
    <row r="778" spans="6:38" ht="17.25" x14ac:dyDescent="0.4"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</row>
    <row r="779" spans="6:38" ht="17.25" x14ac:dyDescent="0.4"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</row>
    <row r="780" spans="6:38" ht="17.25" x14ac:dyDescent="0.4"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</row>
    <row r="781" spans="6:38" ht="17.25" x14ac:dyDescent="0.4"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</row>
    <row r="782" spans="6:38" ht="17.25" x14ac:dyDescent="0.4"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</row>
    <row r="783" spans="6:38" ht="17.25" x14ac:dyDescent="0.4"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</row>
    <row r="784" spans="6:38" ht="17.25" x14ac:dyDescent="0.4"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</row>
    <row r="785" spans="6:38" ht="17.25" x14ac:dyDescent="0.4"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</row>
    <row r="786" spans="6:38" ht="17.25" x14ac:dyDescent="0.4"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</row>
    <row r="787" spans="6:38" ht="17.25" x14ac:dyDescent="0.4"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</row>
    <row r="788" spans="6:38" ht="17.25" x14ac:dyDescent="0.4"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</row>
    <row r="789" spans="6:38" ht="17.25" x14ac:dyDescent="0.4"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</row>
    <row r="790" spans="6:38" ht="17.25" x14ac:dyDescent="0.4"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</row>
    <row r="791" spans="6:38" ht="17.25" x14ac:dyDescent="0.4"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</row>
    <row r="792" spans="6:38" ht="17.25" x14ac:dyDescent="0.4"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</row>
    <row r="793" spans="6:38" ht="17.25" x14ac:dyDescent="0.4"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</row>
    <row r="794" spans="6:38" ht="17.25" x14ac:dyDescent="0.4"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</row>
    <row r="795" spans="6:38" ht="17.25" x14ac:dyDescent="0.4"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</row>
    <row r="796" spans="6:38" ht="17.25" x14ac:dyDescent="0.4"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</row>
    <row r="797" spans="6:38" ht="17.25" x14ac:dyDescent="0.4"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</row>
    <row r="798" spans="6:38" ht="17.25" x14ac:dyDescent="0.4"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</row>
    <row r="799" spans="6:38" ht="17.25" x14ac:dyDescent="0.4"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</row>
    <row r="800" spans="6:38" ht="17.25" x14ac:dyDescent="0.4"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</row>
    <row r="801" spans="6:38" ht="17.25" x14ac:dyDescent="0.4"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</row>
    <row r="802" spans="6:38" ht="17.25" x14ac:dyDescent="0.4"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</row>
    <row r="803" spans="6:38" ht="17.25" x14ac:dyDescent="0.4"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</row>
    <row r="804" spans="6:38" ht="17.25" x14ac:dyDescent="0.4"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</row>
    <row r="805" spans="6:38" ht="17.25" x14ac:dyDescent="0.4"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</row>
    <row r="806" spans="6:38" ht="17.25" x14ac:dyDescent="0.4"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</row>
    <row r="807" spans="6:38" ht="17.25" x14ac:dyDescent="0.4"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</row>
    <row r="808" spans="6:38" ht="17.25" x14ac:dyDescent="0.4"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</row>
    <row r="809" spans="6:38" ht="17.25" x14ac:dyDescent="0.4"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</row>
    <row r="810" spans="6:38" ht="17.25" x14ac:dyDescent="0.4"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</row>
    <row r="811" spans="6:38" ht="17.25" x14ac:dyDescent="0.4"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</row>
    <row r="812" spans="6:38" ht="17.25" x14ac:dyDescent="0.4"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</row>
    <row r="813" spans="6:38" ht="17.25" x14ac:dyDescent="0.4"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</row>
    <row r="814" spans="6:38" ht="17.25" x14ac:dyDescent="0.4"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</row>
    <row r="815" spans="6:38" ht="17.25" x14ac:dyDescent="0.4"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</row>
    <row r="816" spans="6:38" ht="17.25" x14ac:dyDescent="0.4"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</row>
    <row r="817" spans="6:38" ht="17.25" x14ac:dyDescent="0.4"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</row>
    <row r="818" spans="6:38" ht="17.25" x14ac:dyDescent="0.4"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</row>
    <row r="819" spans="6:38" ht="17.25" x14ac:dyDescent="0.4"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</row>
    <row r="820" spans="6:38" ht="17.25" x14ac:dyDescent="0.4"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</row>
    <row r="821" spans="6:38" ht="17.25" x14ac:dyDescent="0.4"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</row>
    <row r="822" spans="6:38" ht="17.25" x14ac:dyDescent="0.4"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</row>
    <row r="823" spans="6:38" ht="17.25" x14ac:dyDescent="0.4"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</row>
    <row r="824" spans="6:38" ht="17.25" x14ac:dyDescent="0.4"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</row>
    <row r="825" spans="6:38" ht="17.25" x14ac:dyDescent="0.4"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</row>
    <row r="826" spans="6:38" ht="17.25" x14ac:dyDescent="0.4"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</row>
    <row r="827" spans="6:38" ht="17.25" x14ac:dyDescent="0.4"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</row>
    <row r="828" spans="6:38" ht="17.25" x14ac:dyDescent="0.4"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</row>
    <row r="829" spans="6:38" ht="17.25" x14ac:dyDescent="0.4"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</row>
    <row r="830" spans="6:38" ht="17.25" x14ac:dyDescent="0.4"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</row>
    <row r="831" spans="6:38" ht="17.25" x14ac:dyDescent="0.4"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</row>
    <row r="832" spans="6:38" ht="17.25" x14ac:dyDescent="0.4"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</row>
    <row r="833" spans="6:38" ht="17.25" x14ac:dyDescent="0.4"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</row>
    <row r="834" spans="6:38" ht="17.25" x14ac:dyDescent="0.4"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</row>
    <row r="835" spans="6:38" ht="17.25" x14ac:dyDescent="0.4"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</row>
    <row r="836" spans="6:38" ht="17.25" x14ac:dyDescent="0.4"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</row>
    <row r="837" spans="6:38" ht="17.25" x14ac:dyDescent="0.4"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</row>
    <row r="838" spans="6:38" ht="17.25" x14ac:dyDescent="0.4"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</row>
    <row r="839" spans="6:38" ht="17.25" x14ac:dyDescent="0.4"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</row>
    <row r="840" spans="6:38" ht="17.25" x14ac:dyDescent="0.4"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</row>
    <row r="841" spans="6:38" ht="17.25" x14ac:dyDescent="0.4"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</row>
    <row r="842" spans="6:38" ht="17.25" x14ac:dyDescent="0.4"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</row>
    <row r="843" spans="6:38" ht="17.25" x14ac:dyDescent="0.4"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</row>
    <row r="844" spans="6:38" ht="17.25" x14ac:dyDescent="0.4"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</row>
    <row r="845" spans="6:38" ht="17.25" x14ac:dyDescent="0.4"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</row>
    <row r="846" spans="6:38" ht="17.25" x14ac:dyDescent="0.4"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</row>
    <row r="847" spans="6:38" ht="17.25" x14ac:dyDescent="0.4"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</row>
    <row r="848" spans="6:38" ht="17.25" x14ac:dyDescent="0.4"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</row>
    <row r="849" spans="6:38" ht="17.25" x14ac:dyDescent="0.4"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</row>
    <row r="850" spans="6:38" ht="17.25" x14ac:dyDescent="0.4"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</row>
    <row r="851" spans="6:38" ht="17.25" x14ac:dyDescent="0.4"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</row>
    <row r="852" spans="6:38" ht="17.25" x14ac:dyDescent="0.4"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</row>
    <row r="853" spans="6:38" ht="17.25" x14ac:dyDescent="0.4"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</row>
    <row r="854" spans="6:38" ht="17.25" x14ac:dyDescent="0.4"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</row>
    <row r="855" spans="6:38" ht="17.25" x14ac:dyDescent="0.4"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</row>
    <row r="856" spans="6:38" ht="17.25" x14ac:dyDescent="0.4"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</row>
    <row r="857" spans="6:38" ht="17.25" x14ac:dyDescent="0.4"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</row>
    <row r="858" spans="6:38" ht="17.25" x14ac:dyDescent="0.4"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</row>
    <row r="859" spans="6:38" ht="17.25" x14ac:dyDescent="0.4"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</row>
    <row r="860" spans="6:38" ht="17.25" x14ac:dyDescent="0.4"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</row>
    <row r="861" spans="6:38" ht="17.25" x14ac:dyDescent="0.4"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</row>
    <row r="862" spans="6:38" ht="17.25" x14ac:dyDescent="0.4"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</row>
    <row r="863" spans="6:38" ht="17.25" x14ac:dyDescent="0.4"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</row>
    <row r="864" spans="6:38" ht="17.25" x14ac:dyDescent="0.4"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</row>
    <row r="865" spans="6:38" ht="17.25" x14ac:dyDescent="0.4"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</row>
    <row r="866" spans="6:38" ht="17.25" x14ac:dyDescent="0.4"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</row>
    <row r="867" spans="6:38" ht="17.25" x14ac:dyDescent="0.4"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</row>
    <row r="868" spans="6:38" ht="17.25" x14ac:dyDescent="0.4"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</row>
    <row r="869" spans="6:38" ht="17.25" x14ac:dyDescent="0.4"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</row>
    <row r="870" spans="6:38" ht="17.25" x14ac:dyDescent="0.4"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</row>
    <row r="871" spans="6:38" ht="17.25" x14ac:dyDescent="0.4"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</row>
    <row r="872" spans="6:38" ht="17.25" x14ac:dyDescent="0.4"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</row>
    <row r="873" spans="6:38" ht="17.25" x14ac:dyDescent="0.4"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</row>
    <row r="874" spans="6:38" ht="17.25" x14ac:dyDescent="0.4"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</row>
    <row r="875" spans="6:38" ht="17.25" x14ac:dyDescent="0.4"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</row>
    <row r="876" spans="6:38" ht="17.25" x14ac:dyDescent="0.4"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</row>
    <row r="877" spans="6:38" ht="17.25" x14ac:dyDescent="0.4"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</row>
    <row r="878" spans="6:38" ht="17.25" x14ac:dyDescent="0.4"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</row>
    <row r="879" spans="6:38" ht="17.25" x14ac:dyDescent="0.4"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</row>
    <row r="880" spans="6:38" ht="17.25" x14ac:dyDescent="0.4"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</row>
    <row r="881" spans="6:38" ht="17.25" x14ac:dyDescent="0.4"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</row>
    <row r="882" spans="6:38" ht="17.25" x14ac:dyDescent="0.4"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</row>
    <row r="883" spans="6:38" ht="17.25" x14ac:dyDescent="0.4"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</row>
    <row r="884" spans="6:38" ht="17.25" x14ac:dyDescent="0.4"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</row>
    <row r="885" spans="6:38" ht="17.25" x14ac:dyDescent="0.4"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</row>
    <row r="886" spans="6:38" ht="17.25" x14ac:dyDescent="0.4"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</row>
    <row r="887" spans="6:38" ht="17.25" x14ac:dyDescent="0.4"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</row>
    <row r="888" spans="6:38" ht="17.25" x14ac:dyDescent="0.4"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</row>
    <row r="889" spans="6:38" ht="17.25" x14ac:dyDescent="0.4"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</row>
    <row r="890" spans="6:38" ht="17.25" x14ac:dyDescent="0.4"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</row>
    <row r="891" spans="6:38" ht="17.25" x14ac:dyDescent="0.4"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</row>
    <row r="892" spans="6:38" ht="17.25" x14ac:dyDescent="0.4"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</row>
    <row r="893" spans="6:38" ht="17.25" x14ac:dyDescent="0.4"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</row>
    <row r="894" spans="6:38" ht="17.25" x14ac:dyDescent="0.4"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</row>
    <row r="895" spans="6:38" ht="17.25" x14ac:dyDescent="0.4"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</row>
    <row r="896" spans="6:38" ht="17.25" x14ac:dyDescent="0.4"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</row>
    <row r="897" spans="6:38" ht="17.25" x14ac:dyDescent="0.4"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</row>
    <row r="898" spans="6:38" ht="17.25" x14ac:dyDescent="0.4"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</row>
    <row r="899" spans="6:38" ht="17.25" x14ac:dyDescent="0.4"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</row>
    <row r="900" spans="6:38" ht="17.25" x14ac:dyDescent="0.4"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</row>
    <row r="901" spans="6:38" ht="17.25" x14ac:dyDescent="0.4"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</row>
    <row r="902" spans="6:38" ht="17.25" x14ac:dyDescent="0.4"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</row>
    <row r="903" spans="6:38" ht="17.25" x14ac:dyDescent="0.4"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</row>
    <row r="904" spans="6:38" ht="17.25" x14ac:dyDescent="0.4"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</row>
    <row r="905" spans="6:38" ht="17.25" x14ac:dyDescent="0.4"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</row>
    <row r="906" spans="6:38" ht="17.25" x14ac:dyDescent="0.4"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</row>
    <row r="907" spans="6:38" ht="17.25" x14ac:dyDescent="0.4"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</row>
    <row r="908" spans="6:38" ht="17.25" x14ac:dyDescent="0.4"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</row>
    <row r="909" spans="6:38" ht="17.25" x14ac:dyDescent="0.4"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</row>
    <row r="910" spans="6:38" ht="17.25" x14ac:dyDescent="0.4"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</row>
    <row r="911" spans="6:38" ht="17.25" x14ac:dyDescent="0.4"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</row>
    <row r="912" spans="6:38" ht="17.25" x14ac:dyDescent="0.4"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</row>
    <row r="913" spans="6:38" ht="17.25" x14ac:dyDescent="0.4"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</row>
    <row r="914" spans="6:38" ht="17.25" x14ac:dyDescent="0.4"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</row>
    <row r="915" spans="6:38" ht="17.25" x14ac:dyDescent="0.4"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</row>
    <row r="916" spans="6:38" ht="17.25" x14ac:dyDescent="0.4"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</row>
    <row r="917" spans="6:38" ht="17.25" x14ac:dyDescent="0.4"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</row>
    <row r="918" spans="6:38" ht="17.25" x14ac:dyDescent="0.4"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</row>
    <row r="919" spans="6:38" ht="17.25" x14ac:dyDescent="0.4"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</row>
    <row r="920" spans="6:38" ht="17.25" x14ac:dyDescent="0.4"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</row>
    <row r="921" spans="6:38" ht="17.25" x14ac:dyDescent="0.4"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</row>
    <row r="922" spans="6:38" ht="17.25" x14ac:dyDescent="0.4"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</row>
    <row r="923" spans="6:38" ht="17.25" x14ac:dyDescent="0.4"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</row>
    <row r="924" spans="6:38" ht="17.25" x14ac:dyDescent="0.4"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</row>
    <row r="925" spans="6:38" ht="17.25" x14ac:dyDescent="0.4"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</row>
    <row r="926" spans="6:38" ht="17.25" x14ac:dyDescent="0.4"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</row>
    <row r="927" spans="6:38" ht="17.25" x14ac:dyDescent="0.4"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</row>
    <row r="928" spans="6:38" ht="17.25" x14ac:dyDescent="0.4"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</row>
    <row r="929" spans="6:38" ht="17.25" x14ac:dyDescent="0.4"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</row>
    <row r="930" spans="6:38" ht="17.25" x14ac:dyDescent="0.4"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</row>
    <row r="931" spans="6:38" ht="17.25" x14ac:dyDescent="0.4"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</row>
    <row r="932" spans="6:38" ht="17.25" x14ac:dyDescent="0.4"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</row>
    <row r="933" spans="6:38" ht="17.25" x14ac:dyDescent="0.4"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</row>
    <row r="934" spans="6:38" ht="17.25" x14ac:dyDescent="0.4"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</row>
    <row r="935" spans="6:38" ht="17.25" x14ac:dyDescent="0.4"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</row>
    <row r="936" spans="6:38" ht="17.25" x14ac:dyDescent="0.4"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</row>
    <row r="937" spans="6:38" ht="17.25" x14ac:dyDescent="0.4"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</row>
    <row r="938" spans="6:38" ht="17.25" x14ac:dyDescent="0.4"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</row>
    <row r="939" spans="6:38" ht="17.25" x14ac:dyDescent="0.4"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</row>
    <row r="940" spans="6:38" ht="17.25" x14ac:dyDescent="0.4"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</row>
    <row r="941" spans="6:38" ht="17.25" x14ac:dyDescent="0.4"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</row>
    <row r="942" spans="6:38" ht="17.25" x14ac:dyDescent="0.4"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</row>
    <row r="943" spans="6:38" ht="17.25" x14ac:dyDescent="0.4"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</row>
    <row r="944" spans="6:38" ht="17.25" x14ac:dyDescent="0.4"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</row>
    <row r="945" spans="6:38" ht="17.25" x14ac:dyDescent="0.4"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</row>
    <row r="946" spans="6:38" ht="17.25" x14ac:dyDescent="0.4"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</row>
    <row r="947" spans="6:38" ht="17.25" x14ac:dyDescent="0.4"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</row>
    <row r="948" spans="6:38" ht="17.25" x14ac:dyDescent="0.4"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</row>
    <row r="949" spans="6:38" ht="17.25" x14ac:dyDescent="0.4"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</row>
    <row r="950" spans="6:38" ht="17.25" x14ac:dyDescent="0.4"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</row>
    <row r="951" spans="6:38" ht="17.25" x14ac:dyDescent="0.4"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</row>
    <row r="952" spans="6:38" ht="17.25" x14ac:dyDescent="0.4"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</row>
    <row r="953" spans="6:38" ht="17.25" x14ac:dyDescent="0.4"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</row>
    <row r="954" spans="6:38" ht="17.25" x14ac:dyDescent="0.4"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</row>
    <row r="955" spans="6:38" ht="17.25" x14ac:dyDescent="0.4"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</row>
    <row r="956" spans="6:38" ht="17.25" x14ac:dyDescent="0.4"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</row>
    <row r="957" spans="6:38" ht="17.25" x14ac:dyDescent="0.4"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</row>
    <row r="958" spans="6:38" ht="17.25" x14ac:dyDescent="0.4"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</row>
    <row r="959" spans="6:38" ht="17.25" x14ac:dyDescent="0.4"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</row>
    <row r="960" spans="6:38" ht="17.25" x14ac:dyDescent="0.4"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</row>
    <row r="961" spans="6:38" ht="17.25" x14ac:dyDescent="0.4"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</row>
    <row r="962" spans="6:38" ht="17.25" x14ac:dyDescent="0.4"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</row>
    <row r="963" spans="6:38" ht="17.25" x14ac:dyDescent="0.4"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</row>
    <row r="964" spans="6:38" ht="17.25" x14ac:dyDescent="0.4"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</row>
    <row r="965" spans="6:38" ht="17.25" x14ac:dyDescent="0.4"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</row>
    <row r="966" spans="6:38" ht="17.25" x14ac:dyDescent="0.4"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</row>
    <row r="967" spans="6:38" ht="17.25" x14ac:dyDescent="0.4"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</row>
    <row r="968" spans="6:38" ht="17.25" x14ac:dyDescent="0.4"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</row>
    <row r="969" spans="6:38" ht="17.25" x14ac:dyDescent="0.4"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</row>
    <row r="970" spans="6:38" ht="17.25" x14ac:dyDescent="0.4"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</row>
    <row r="971" spans="6:38" ht="17.25" x14ac:dyDescent="0.4"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</row>
    <row r="972" spans="6:38" ht="17.25" x14ac:dyDescent="0.4"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</row>
    <row r="973" spans="6:38" ht="17.25" x14ac:dyDescent="0.4"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</row>
    <row r="974" spans="6:38" ht="17.25" x14ac:dyDescent="0.4"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</row>
    <row r="975" spans="6:38" ht="17.25" x14ac:dyDescent="0.4"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</row>
    <row r="976" spans="6:38" ht="17.25" x14ac:dyDescent="0.4"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</row>
    <row r="977" spans="6:38" ht="17.25" x14ac:dyDescent="0.4"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</row>
    <row r="978" spans="6:38" ht="17.25" x14ac:dyDescent="0.4"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</row>
    <row r="979" spans="6:38" ht="17.25" x14ac:dyDescent="0.4"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</row>
    <row r="980" spans="6:38" ht="17.25" x14ac:dyDescent="0.4"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</row>
    <row r="981" spans="6:38" ht="17.25" x14ac:dyDescent="0.4"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</row>
    <row r="982" spans="6:38" ht="17.25" x14ac:dyDescent="0.4"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</row>
    <row r="983" spans="6:38" ht="17.25" x14ac:dyDescent="0.4"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</row>
    <row r="984" spans="6:38" ht="17.25" x14ac:dyDescent="0.4"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</row>
    <row r="985" spans="6:38" ht="17.25" x14ac:dyDescent="0.4"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</row>
    <row r="986" spans="6:38" ht="17.25" x14ac:dyDescent="0.4"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</row>
    <row r="987" spans="6:38" ht="17.25" x14ac:dyDescent="0.4"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</row>
    <row r="988" spans="6:38" ht="17.25" x14ac:dyDescent="0.4"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</row>
    <row r="989" spans="6:38" ht="17.25" x14ac:dyDescent="0.4"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</row>
    <row r="990" spans="6:38" ht="17.25" x14ac:dyDescent="0.4"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</row>
    <row r="991" spans="6:38" ht="17.25" x14ac:dyDescent="0.4"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</row>
    <row r="992" spans="6:38" ht="17.25" x14ac:dyDescent="0.4"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</row>
    <row r="993" spans="6:38" ht="17.25" x14ac:dyDescent="0.4"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</row>
    <row r="994" spans="6:38" ht="17.25" x14ac:dyDescent="0.4"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</row>
    <row r="995" spans="6:38" ht="17.25" x14ac:dyDescent="0.4"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</row>
    <row r="996" spans="6:38" ht="17.25" x14ac:dyDescent="0.4"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</row>
    <row r="997" spans="6:38" ht="17.25" x14ac:dyDescent="0.4"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</row>
    <row r="998" spans="6:38" ht="17.25" x14ac:dyDescent="0.4"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</row>
    <row r="999" spans="6:38" ht="17.25" x14ac:dyDescent="0.4"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</row>
    <row r="1000" spans="6:38" ht="17.25" x14ac:dyDescent="0.4"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</row>
    <row r="1001" spans="6:38" ht="17.25" x14ac:dyDescent="0.4"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</row>
    <row r="1002" spans="6:38" ht="17.25" x14ac:dyDescent="0.4"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</row>
    <row r="1003" spans="6:38" ht="17.25" x14ac:dyDescent="0.4"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</row>
    <row r="1004" spans="6:38" ht="17.25" x14ac:dyDescent="0.4"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</row>
    <row r="1005" spans="6:38" ht="17.25" x14ac:dyDescent="0.4"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</row>
    <row r="1006" spans="6:38" ht="17.25" x14ac:dyDescent="0.4"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</row>
    <row r="1007" spans="6:38" ht="17.25" x14ac:dyDescent="0.4"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</row>
    <row r="1008" spans="6:38" ht="17.25" x14ac:dyDescent="0.4"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</row>
    <row r="1009" spans="6:38" ht="17.25" x14ac:dyDescent="0.4"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</row>
    <row r="1010" spans="6:38" ht="17.25" x14ac:dyDescent="0.4"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</row>
    <row r="1011" spans="6:38" ht="17.25" x14ac:dyDescent="0.4"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</row>
    <row r="1012" spans="6:38" ht="17.25" x14ac:dyDescent="0.4"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</row>
    <row r="1013" spans="6:38" ht="17.25" x14ac:dyDescent="0.4"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</row>
    <row r="1014" spans="6:38" ht="17.25" x14ac:dyDescent="0.4"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</row>
    <row r="1015" spans="6:38" ht="17.25" x14ac:dyDescent="0.4"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</row>
    <row r="1016" spans="6:38" ht="17.25" x14ac:dyDescent="0.4"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</row>
    <row r="1017" spans="6:38" ht="17.25" x14ac:dyDescent="0.4"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</row>
    <row r="1018" spans="6:38" ht="17.25" x14ac:dyDescent="0.4"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</row>
    <row r="1019" spans="6:38" ht="17.25" x14ac:dyDescent="0.4"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</row>
    <row r="1020" spans="6:38" ht="17.25" x14ac:dyDescent="0.4"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</row>
    <row r="1021" spans="6:38" ht="17.25" x14ac:dyDescent="0.4"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</row>
    <row r="1022" spans="6:38" ht="17.25" x14ac:dyDescent="0.4"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</row>
    <row r="1023" spans="6:38" ht="17.25" x14ac:dyDescent="0.4"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</row>
    <row r="1024" spans="6:38" ht="17.25" x14ac:dyDescent="0.4"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</row>
    <row r="1025" spans="6:38" ht="17.25" x14ac:dyDescent="0.4"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</row>
    <row r="1026" spans="6:38" ht="17.25" x14ac:dyDescent="0.4"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</row>
    <row r="1027" spans="6:38" ht="17.25" x14ac:dyDescent="0.4"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</row>
    <row r="1028" spans="6:38" ht="17.25" x14ac:dyDescent="0.4"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</row>
    <row r="1029" spans="6:38" ht="17.25" x14ac:dyDescent="0.4"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</row>
    <row r="1030" spans="6:38" ht="17.25" x14ac:dyDescent="0.4"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</row>
    <row r="1031" spans="6:38" ht="17.25" x14ac:dyDescent="0.4"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</row>
    <row r="1032" spans="6:38" ht="17.25" x14ac:dyDescent="0.4"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</row>
    <row r="1033" spans="6:38" ht="17.25" x14ac:dyDescent="0.4"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</row>
    <row r="1034" spans="6:38" ht="17.25" x14ac:dyDescent="0.4"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</row>
    <row r="1035" spans="6:38" ht="17.25" x14ac:dyDescent="0.4"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</row>
    <row r="1036" spans="6:38" ht="17.25" x14ac:dyDescent="0.4"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</row>
    <row r="1037" spans="6:38" ht="17.25" x14ac:dyDescent="0.4"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</row>
    <row r="1038" spans="6:38" ht="17.25" x14ac:dyDescent="0.4"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</row>
    <row r="1039" spans="6:38" ht="17.25" x14ac:dyDescent="0.4"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</row>
    <row r="1040" spans="6:38" ht="17.25" x14ac:dyDescent="0.4"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</row>
    <row r="1041" spans="6:38" ht="17.25" x14ac:dyDescent="0.4"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</row>
    <row r="1042" spans="6:38" ht="17.25" x14ac:dyDescent="0.4"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</row>
    <row r="1043" spans="6:38" ht="17.25" x14ac:dyDescent="0.4"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</row>
    <row r="1044" spans="6:38" ht="17.25" x14ac:dyDescent="0.4"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</row>
    <row r="1045" spans="6:38" ht="17.25" x14ac:dyDescent="0.4"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</row>
    <row r="1046" spans="6:38" ht="17.25" x14ac:dyDescent="0.4"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</row>
    <row r="1047" spans="6:38" ht="17.25" x14ac:dyDescent="0.4"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</row>
    <row r="1048" spans="6:38" ht="17.25" x14ac:dyDescent="0.4"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</row>
    <row r="1049" spans="6:38" ht="17.25" x14ac:dyDescent="0.4"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</row>
    <row r="1050" spans="6:38" ht="17.25" x14ac:dyDescent="0.4"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</row>
    <row r="1051" spans="6:38" ht="17.25" x14ac:dyDescent="0.4"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</row>
    <row r="1052" spans="6:38" ht="17.25" x14ac:dyDescent="0.4"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</row>
    <row r="1053" spans="6:38" ht="17.25" x14ac:dyDescent="0.4"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</row>
    <row r="1054" spans="6:38" ht="17.25" x14ac:dyDescent="0.4"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</row>
    <row r="1055" spans="6:38" ht="17.25" x14ac:dyDescent="0.4"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</row>
    <row r="1056" spans="6:38" ht="17.25" x14ac:dyDescent="0.4"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</row>
    <row r="1057" spans="6:38" ht="17.25" x14ac:dyDescent="0.4"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</row>
    <row r="1058" spans="6:38" ht="17.25" x14ac:dyDescent="0.4"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</row>
    <row r="1059" spans="6:38" ht="17.25" x14ac:dyDescent="0.4"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</row>
    <row r="1060" spans="6:38" ht="17.25" x14ac:dyDescent="0.4"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</row>
    <row r="1061" spans="6:38" ht="17.25" x14ac:dyDescent="0.4"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</row>
    <row r="1062" spans="6:38" ht="17.25" x14ac:dyDescent="0.4"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</row>
    <row r="1063" spans="6:38" ht="17.25" x14ac:dyDescent="0.4"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</row>
    <row r="1064" spans="6:38" ht="17.25" x14ac:dyDescent="0.4"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</row>
    <row r="1065" spans="6:38" ht="17.25" x14ac:dyDescent="0.4"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</row>
    <row r="1066" spans="6:38" ht="17.25" x14ac:dyDescent="0.4"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</row>
    <row r="1067" spans="6:38" ht="17.25" x14ac:dyDescent="0.4"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</row>
    <row r="1068" spans="6:38" ht="17.25" x14ac:dyDescent="0.4"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</row>
    <row r="1069" spans="6:38" ht="17.25" x14ac:dyDescent="0.4"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</row>
    <row r="1070" spans="6:38" ht="17.25" x14ac:dyDescent="0.4"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</row>
    <row r="1071" spans="6:38" ht="17.25" x14ac:dyDescent="0.4"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</row>
    <row r="1072" spans="6:38" ht="17.25" x14ac:dyDescent="0.4"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</row>
    <row r="1073" spans="6:38" ht="17.25" x14ac:dyDescent="0.4"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</row>
    <row r="1074" spans="6:38" ht="17.25" x14ac:dyDescent="0.4"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</row>
    <row r="1075" spans="6:38" ht="17.25" x14ac:dyDescent="0.4"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</row>
    <row r="1076" spans="6:38" ht="17.25" x14ac:dyDescent="0.4"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</row>
    <row r="1077" spans="6:38" ht="17.25" x14ac:dyDescent="0.4"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</row>
    <row r="1078" spans="6:38" ht="17.25" x14ac:dyDescent="0.4"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</row>
    <row r="1079" spans="6:38" ht="17.25" x14ac:dyDescent="0.4"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</row>
    <row r="1080" spans="6:38" ht="17.25" x14ac:dyDescent="0.4"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</row>
    <row r="1081" spans="6:38" ht="17.25" x14ac:dyDescent="0.4"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</row>
    <row r="1082" spans="6:38" ht="17.25" x14ac:dyDescent="0.4"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</row>
    <row r="1083" spans="6:38" ht="17.25" x14ac:dyDescent="0.4"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</row>
    <row r="1084" spans="6:38" ht="17.25" x14ac:dyDescent="0.4"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</row>
    <row r="1085" spans="6:38" ht="17.25" x14ac:dyDescent="0.4"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</row>
    <row r="1086" spans="6:38" ht="17.25" x14ac:dyDescent="0.4"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</row>
    <row r="1087" spans="6:38" ht="17.25" x14ac:dyDescent="0.4"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</row>
    <row r="1088" spans="6:38" ht="17.25" x14ac:dyDescent="0.4"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</row>
    <row r="1089" spans="6:38" ht="17.25" x14ac:dyDescent="0.4"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</row>
    <row r="1090" spans="6:38" ht="17.25" x14ac:dyDescent="0.4"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</row>
    <row r="1091" spans="6:38" ht="17.25" x14ac:dyDescent="0.4"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</row>
    <row r="1092" spans="6:38" ht="17.25" x14ac:dyDescent="0.4"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</row>
    <row r="1093" spans="6:38" ht="17.25" x14ac:dyDescent="0.4"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</row>
    <row r="1094" spans="6:38" ht="17.25" x14ac:dyDescent="0.4"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</row>
    <row r="1095" spans="6:38" ht="17.25" x14ac:dyDescent="0.4"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</row>
    <row r="1096" spans="6:38" ht="17.25" x14ac:dyDescent="0.4"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</row>
    <row r="1097" spans="6:38" ht="17.25" x14ac:dyDescent="0.4"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</row>
    <row r="1098" spans="6:38" ht="17.25" x14ac:dyDescent="0.4"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</row>
    <row r="1099" spans="6:38" ht="17.25" x14ac:dyDescent="0.4"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</row>
    <row r="1100" spans="6:38" ht="17.25" x14ac:dyDescent="0.4"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</row>
    <row r="1101" spans="6:38" ht="17.25" x14ac:dyDescent="0.4"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</row>
    <row r="1102" spans="6:38" ht="17.25" x14ac:dyDescent="0.4"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</row>
    <row r="1103" spans="6:38" ht="17.25" x14ac:dyDescent="0.4"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</row>
    <row r="1104" spans="6:38" ht="17.25" x14ac:dyDescent="0.4"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</row>
    <row r="1105" spans="6:38" ht="17.25" x14ac:dyDescent="0.4"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</row>
    <row r="1106" spans="6:38" ht="17.25" x14ac:dyDescent="0.4"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</row>
    <row r="1107" spans="6:38" ht="17.25" x14ac:dyDescent="0.4"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</row>
    <row r="1108" spans="6:38" ht="17.25" x14ac:dyDescent="0.4"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</row>
    <row r="1109" spans="6:38" ht="17.25" x14ac:dyDescent="0.4"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</row>
    <row r="1110" spans="6:38" ht="17.25" x14ac:dyDescent="0.4"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</row>
    <row r="1111" spans="6:38" ht="17.25" x14ac:dyDescent="0.4"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</row>
    <row r="1112" spans="6:38" ht="17.25" x14ac:dyDescent="0.4"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</row>
    <row r="1113" spans="6:38" ht="17.25" x14ac:dyDescent="0.4"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</row>
    <row r="1114" spans="6:38" ht="17.25" x14ac:dyDescent="0.4"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</row>
    <row r="1115" spans="6:38" ht="17.25" x14ac:dyDescent="0.4"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</row>
    <row r="1116" spans="6:38" ht="17.25" x14ac:dyDescent="0.4"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</row>
    <row r="1117" spans="6:38" ht="17.25" x14ac:dyDescent="0.4"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</row>
    <row r="1118" spans="6:38" ht="17.25" x14ac:dyDescent="0.4"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</row>
    <row r="1119" spans="6:38" ht="17.25" x14ac:dyDescent="0.4"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</row>
    <row r="1120" spans="6:38" ht="17.25" x14ac:dyDescent="0.4"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</row>
    <row r="1121" spans="6:38" ht="17.25" x14ac:dyDescent="0.4"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</row>
    <row r="1122" spans="6:38" ht="17.25" x14ac:dyDescent="0.4"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</row>
    <row r="1123" spans="6:38" ht="17.25" x14ac:dyDescent="0.4"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</row>
    <row r="1124" spans="6:38" ht="17.25" x14ac:dyDescent="0.4"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</row>
    <row r="1125" spans="6:38" ht="17.25" x14ac:dyDescent="0.4"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</row>
    <row r="1126" spans="6:38" ht="17.25" x14ac:dyDescent="0.4"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</row>
    <row r="1127" spans="6:38" ht="17.25" x14ac:dyDescent="0.4"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</row>
    <row r="1128" spans="6:38" ht="17.25" x14ac:dyDescent="0.4"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</row>
    <row r="1129" spans="6:38" ht="17.25" x14ac:dyDescent="0.4"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</row>
    <row r="1130" spans="6:38" ht="17.25" x14ac:dyDescent="0.4"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</row>
    <row r="1131" spans="6:38" ht="17.25" x14ac:dyDescent="0.4"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</row>
    <row r="1132" spans="6:38" ht="17.25" x14ac:dyDescent="0.4"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</row>
    <row r="1133" spans="6:38" ht="17.25" x14ac:dyDescent="0.4"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</row>
    <row r="1134" spans="6:38" ht="17.25" x14ac:dyDescent="0.4"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</row>
    <row r="1135" spans="6:38" ht="17.25" x14ac:dyDescent="0.4"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</row>
    <row r="1136" spans="6:38" ht="17.25" x14ac:dyDescent="0.4"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</row>
    <row r="1137" spans="6:38" ht="17.25" x14ac:dyDescent="0.4"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</row>
    <row r="1138" spans="6:38" ht="17.25" x14ac:dyDescent="0.4"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</row>
    <row r="1139" spans="6:38" ht="17.25" x14ac:dyDescent="0.4"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</row>
    <row r="1140" spans="6:38" ht="17.25" x14ac:dyDescent="0.4"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</row>
    <row r="1141" spans="6:38" ht="17.25" x14ac:dyDescent="0.4"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</row>
    <row r="1142" spans="6:38" ht="17.25" x14ac:dyDescent="0.4"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</row>
    <row r="1143" spans="6:38" ht="17.25" x14ac:dyDescent="0.4"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</row>
    <row r="1144" spans="6:38" ht="17.25" x14ac:dyDescent="0.4"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</row>
    <row r="1145" spans="6:38" ht="17.25" x14ac:dyDescent="0.4"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</row>
    <row r="1146" spans="6:38" ht="17.25" x14ac:dyDescent="0.4"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</row>
    <row r="1147" spans="6:38" ht="17.25" x14ac:dyDescent="0.4"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</row>
    <row r="1148" spans="6:38" ht="17.25" x14ac:dyDescent="0.4"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</row>
    <row r="1149" spans="6:38" ht="17.25" x14ac:dyDescent="0.4"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</row>
    <row r="1150" spans="6:38" ht="17.25" x14ac:dyDescent="0.4"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</row>
    <row r="1151" spans="6:38" ht="17.25" x14ac:dyDescent="0.4"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</row>
    <row r="1152" spans="6:38" ht="17.25" x14ac:dyDescent="0.4"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</row>
    <row r="1153" spans="6:38" ht="17.25" x14ac:dyDescent="0.4"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</row>
    <row r="1154" spans="6:38" ht="17.25" x14ac:dyDescent="0.4"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</row>
    <row r="1155" spans="6:38" ht="17.25" x14ac:dyDescent="0.4"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</row>
    <row r="1156" spans="6:38" ht="17.25" x14ac:dyDescent="0.4"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</row>
    <row r="1157" spans="6:38" ht="17.25" x14ac:dyDescent="0.4"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</row>
    <row r="1158" spans="6:38" ht="17.25" x14ac:dyDescent="0.4"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</row>
    <row r="1159" spans="6:38" ht="17.25" x14ac:dyDescent="0.4"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</row>
    <row r="1160" spans="6:38" ht="17.25" x14ac:dyDescent="0.4"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</row>
    <row r="1161" spans="6:38" ht="17.25" x14ac:dyDescent="0.4"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</row>
    <row r="1162" spans="6:38" ht="17.25" x14ac:dyDescent="0.4"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</row>
    <row r="1163" spans="6:38" ht="17.25" x14ac:dyDescent="0.4"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</row>
    <row r="1164" spans="6:38" ht="17.25" x14ac:dyDescent="0.4"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</row>
    <row r="1165" spans="6:38" ht="17.25" x14ac:dyDescent="0.4"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</row>
    <row r="1166" spans="6:38" ht="17.25" x14ac:dyDescent="0.4"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</row>
    <row r="1167" spans="6:38" ht="17.25" x14ac:dyDescent="0.4"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</row>
    <row r="1168" spans="6:38" ht="17.25" x14ac:dyDescent="0.4"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</row>
    <row r="1169" spans="6:38" ht="17.25" x14ac:dyDescent="0.4"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</row>
    <row r="1170" spans="6:38" ht="17.25" x14ac:dyDescent="0.4"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</row>
    <row r="1171" spans="6:38" ht="17.25" x14ac:dyDescent="0.4"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</row>
    <row r="1172" spans="6:38" ht="17.25" x14ac:dyDescent="0.4"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</row>
    <row r="1173" spans="6:38" ht="17.25" x14ac:dyDescent="0.4"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</row>
    <row r="1174" spans="6:38" ht="17.25" x14ac:dyDescent="0.4"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</row>
    <row r="1175" spans="6:38" ht="17.25" x14ac:dyDescent="0.4"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</row>
    <row r="1176" spans="6:38" ht="17.25" x14ac:dyDescent="0.4"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</row>
    <row r="1177" spans="6:38" ht="17.25" x14ac:dyDescent="0.4"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</row>
    <row r="1178" spans="6:38" ht="17.25" x14ac:dyDescent="0.4"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</row>
    <row r="1179" spans="6:38" ht="17.25" x14ac:dyDescent="0.4"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</row>
    <row r="1180" spans="6:38" ht="17.25" x14ac:dyDescent="0.4"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</row>
    <row r="1181" spans="6:38" ht="17.25" x14ac:dyDescent="0.4"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</row>
    <row r="1182" spans="6:38" ht="17.25" x14ac:dyDescent="0.4"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</row>
    <row r="1183" spans="6:38" ht="17.25" x14ac:dyDescent="0.4"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</row>
    <row r="1184" spans="6:38" ht="17.25" x14ac:dyDescent="0.4"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</row>
    <row r="1185" spans="6:38" ht="17.25" x14ac:dyDescent="0.4"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</row>
    <row r="1186" spans="6:38" ht="17.25" x14ac:dyDescent="0.4"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</row>
    <row r="1187" spans="6:38" ht="17.25" x14ac:dyDescent="0.4"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</row>
    <row r="1188" spans="6:38" ht="17.25" x14ac:dyDescent="0.4"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</row>
    <row r="1189" spans="6:38" ht="17.25" x14ac:dyDescent="0.4"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</row>
    <row r="1190" spans="6:38" ht="17.25" x14ac:dyDescent="0.4"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</row>
    <row r="1191" spans="6:38" ht="17.25" x14ac:dyDescent="0.4"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</row>
    <row r="1192" spans="6:38" ht="17.25" x14ac:dyDescent="0.4"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</row>
    <row r="1193" spans="6:38" ht="17.25" x14ac:dyDescent="0.4"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</row>
    <row r="1194" spans="6:38" ht="17.25" x14ac:dyDescent="0.4"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</row>
    <row r="1195" spans="6:38" ht="17.25" x14ac:dyDescent="0.4"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</row>
    <row r="1196" spans="6:38" ht="17.25" x14ac:dyDescent="0.4"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</row>
    <row r="1197" spans="6:38" ht="17.25" x14ac:dyDescent="0.4"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</row>
    <row r="1198" spans="6:38" ht="17.25" x14ac:dyDescent="0.4"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</row>
    <row r="1199" spans="6:38" ht="17.25" x14ac:dyDescent="0.4"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</row>
    <row r="1200" spans="6:38" ht="17.25" x14ac:dyDescent="0.4"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</row>
    <row r="1201" spans="6:38" ht="17.25" x14ac:dyDescent="0.4"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</row>
    <row r="1202" spans="6:38" ht="17.25" x14ac:dyDescent="0.4"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</row>
    <row r="1203" spans="6:38" ht="17.25" x14ac:dyDescent="0.4"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</row>
    <row r="1204" spans="6:38" ht="17.25" x14ac:dyDescent="0.4"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</row>
    <row r="1205" spans="6:38" ht="17.25" x14ac:dyDescent="0.4"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</row>
    <row r="1206" spans="6:38" ht="17.25" x14ac:dyDescent="0.4"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</row>
    <row r="1207" spans="6:38" ht="17.25" x14ac:dyDescent="0.4"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</row>
    <row r="1208" spans="6:38" ht="17.25" x14ac:dyDescent="0.4"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</row>
    <row r="1209" spans="6:38" ht="17.25" x14ac:dyDescent="0.4"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</row>
    <row r="1210" spans="6:38" ht="17.25" x14ac:dyDescent="0.4"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</row>
    <row r="1211" spans="6:38" ht="17.25" x14ac:dyDescent="0.4"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</row>
    <row r="1212" spans="6:38" ht="17.25" x14ac:dyDescent="0.4"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</row>
    <row r="1213" spans="6:38" ht="17.25" x14ac:dyDescent="0.4"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</row>
    <row r="1214" spans="6:38" ht="17.25" x14ac:dyDescent="0.4"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</row>
    <row r="1215" spans="6:38" ht="17.25" x14ac:dyDescent="0.4"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</row>
    <row r="1216" spans="6:38" ht="17.25" x14ac:dyDescent="0.4"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</row>
    <row r="1217" spans="6:38" ht="17.25" x14ac:dyDescent="0.4"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</row>
    <row r="1218" spans="6:38" ht="17.25" x14ac:dyDescent="0.4"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</row>
    <row r="1219" spans="6:38" ht="17.25" x14ac:dyDescent="0.4"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</row>
    <row r="1220" spans="6:38" ht="17.25" x14ac:dyDescent="0.4"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</row>
    <row r="1221" spans="6:38" ht="17.25" x14ac:dyDescent="0.4"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</row>
    <row r="1222" spans="6:38" ht="17.25" x14ac:dyDescent="0.4"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</row>
    <row r="1223" spans="6:38" ht="17.25" x14ac:dyDescent="0.4"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</row>
    <row r="1224" spans="6:38" ht="17.25" x14ac:dyDescent="0.4"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</row>
    <row r="1225" spans="6:38" ht="17.25" x14ac:dyDescent="0.4"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</row>
    <row r="1226" spans="6:38" ht="17.25" x14ac:dyDescent="0.4"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</row>
    <row r="1227" spans="6:38" ht="17.25" x14ac:dyDescent="0.4"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</row>
    <row r="1228" spans="6:38" ht="17.25" x14ac:dyDescent="0.4"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</row>
    <row r="1229" spans="6:38" ht="17.25" x14ac:dyDescent="0.4"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</row>
    <row r="1230" spans="6:38" ht="17.25" x14ac:dyDescent="0.4"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</row>
    <row r="1231" spans="6:38" ht="17.25" x14ac:dyDescent="0.4"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</row>
    <row r="1232" spans="6:38" ht="17.25" x14ac:dyDescent="0.4"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</row>
    <row r="1233" spans="6:38" ht="17.25" x14ac:dyDescent="0.4"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</row>
    <row r="1234" spans="6:38" ht="17.25" x14ac:dyDescent="0.4"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</row>
    <row r="1235" spans="6:38" ht="17.25" x14ac:dyDescent="0.4"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</row>
    <row r="1236" spans="6:38" ht="17.25" x14ac:dyDescent="0.4"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</row>
    <row r="1237" spans="6:38" ht="17.25" x14ac:dyDescent="0.4"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</row>
    <row r="1238" spans="6:38" ht="17.25" x14ac:dyDescent="0.4"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</row>
    <row r="1239" spans="6:38" ht="17.25" x14ac:dyDescent="0.4"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</row>
    <row r="1240" spans="6:38" ht="17.25" x14ac:dyDescent="0.4"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</row>
    <row r="1241" spans="6:38" ht="17.25" x14ac:dyDescent="0.4"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</row>
    <row r="1242" spans="6:38" ht="17.25" x14ac:dyDescent="0.4"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</row>
    <row r="1243" spans="6:38" ht="17.25" x14ac:dyDescent="0.4"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</row>
    <row r="1244" spans="6:38" ht="17.25" x14ac:dyDescent="0.4"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</row>
    <row r="1245" spans="6:38" ht="17.25" x14ac:dyDescent="0.4"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</row>
    <row r="1246" spans="6:38" ht="17.25" x14ac:dyDescent="0.4"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</row>
    <row r="1247" spans="6:38" ht="17.25" x14ac:dyDescent="0.4"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</row>
    <row r="1248" spans="6:38" ht="17.25" x14ac:dyDescent="0.4"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</row>
    <row r="1249" spans="6:38" ht="17.25" x14ac:dyDescent="0.4"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</row>
    <row r="1250" spans="6:38" ht="17.25" x14ac:dyDescent="0.4"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</row>
    <row r="1251" spans="6:38" ht="17.25" x14ac:dyDescent="0.4"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</row>
    <row r="1252" spans="6:38" ht="17.25" x14ac:dyDescent="0.4"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</row>
    <row r="1253" spans="6:38" ht="17.25" x14ac:dyDescent="0.4"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</row>
    <row r="1254" spans="6:38" ht="17.25" x14ac:dyDescent="0.4"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</row>
    <row r="1255" spans="6:38" ht="17.25" x14ac:dyDescent="0.4"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</row>
    <row r="1256" spans="6:38" ht="17.25" x14ac:dyDescent="0.4"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</row>
    <row r="1257" spans="6:38" ht="17.25" x14ac:dyDescent="0.4"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</row>
    <row r="1258" spans="6:38" ht="17.25" x14ac:dyDescent="0.4"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</row>
    <row r="1259" spans="6:38" ht="17.25" x14ac:dyDescent="0.4"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</row>
    <row r="1260" spans="6:38" ht="17.25" x14ac:dyDescent="0.4"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</row>
    <row r="1261" spans="6:38" ht="17.25" x14ac:dyDescent="0.4"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</row>
    <row r="1262" spans="6:38" ht="17.25" x14ac:dyDescent="0.4"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</row>
    <row r="1263" spans="6:38" ht="17.25" x14ac:dyDescent="0.4"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</row>
    <row r="1264" spans="6:38" ht="17.25" x14ac:dyDescent="0.4"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</row>
    <row r="1265" spans="6:38" ht="17.25" x14ac:dyDescent="0.4"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</row>
    <row r="1266" spans="6:38" ht="17.25" x14ac:dyDescent="0.4"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</row>
    <row r="1267" spans="6:38" ht="17.25" x14ac:dyDescent="0.4"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</row>
    <row r="1268" spans="6:38" ht="17.25" x14ac:dyDescent="0.4"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</row>
    <row r="1269" spans="6:38" ht="17.25" x14ac:dyDescent="0.4"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</row>
    <row r="1270" spans="6:38" ht="17.25" x14ac:dyDescent="0.4"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</row>
    <row r="1271" spans="6:38" ht="17.25" x14ac:dyDescent="0.4"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</row>
    <row r="1272" spans="6:38" ht="17.25" x14ac:dyDescent="0.4"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</row>
    <row r="1273" spans="6:38" ht="17.25" x14ac:dyDescent="0.4"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</row>
    <row r="1274" spans="6:38" ht="17.25" x14ac:dyDescent="0.4"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</row>
    <row r="1275" spans="6:38" ht="17.25" x14ac:dyDescent="0.4"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</row>
    <row r="1276" spans="6:38" ht="17.25" x14ac:dyDescent="0.4"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</row>
    <row r="1277" spans="6:38" ht="17.25" x14ac:dyDescent="0.4"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</row>
    <row r="1278" spans="6:38" ht="17.25" x14ac:dyDescent="0.4"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</row>
    <row r="1279" spans="6:38" ht="17.25" x14ac:dyDescent="0.4"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</row>
    <row r="1280" spans="6:38" ht="17.25" x14ac:dyDescent="0.4"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</row>
    <row r="1281" spans="6:38" ht="17.25" x14ac:dyDescent="0.4"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</row>
    <row r="1282" spans="6:38" ht="17.25" x14ac:dyDescent="0.4"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</row>
    <row r="1283" spans="6:38" ht="17.25" x14ac:dyDescent="0.4"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</row>
    <row r="1284" spans="6:38" ht="17.25" x14ac:dyDescent="0.4"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</row>
    <row r="1285" spans="6:38" ht="17.25" x14ac:dyDescent="0.4"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</row>
    <row r="1286" spans="6:38" ht="17.25" x14ac:dyDescent="0.4"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</row>
    <row r="1287" spans="6:38" ht="17.25" x14ac:dyDescent="0.4"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</row>
    <row r="1288" spans="6:38" ht="17.25" x14ac:dyDescent="0.4"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</row>
    <row r="1289" spans="6:38" ht="17.25" x14ac:dyDescent="0.4"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</row>
    <row r="1290" spans="6:38" ht="17.25" x14ac:dyDescent="0.4"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</row>
    <row r="1291" spans="6:38" ht="17.25" x14ac:dyDescent="0.4"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</row>
    <row r="1292" spans="6:38" ht="17.25" x14ac:dyDescent="0.4"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</row>
    <row r="1293" spans="6:38" ht="17.25" x14ac:dyDescent="0.4"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</row>
    <row r="1294" spans="6:38" ht="17.25" x14ac:dyDescent="0.4"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</row>
    <row r="1295" spans="6:38" ht="17.25" x14ac:dyDescent="0.4"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</row>
    <row r="1296" spans="6:38" ht="17.25" x14ac:dyDescent="0.4"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</row>
    <row r="1297" spans="6:38" ht="17.25" x14ac:dyDescent="0.4"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</row>
    <row r="1298" spans="6:38" ht="17.25" x14ac:dyDescent="0.4"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</row>
    <row r="1299" spans="6:38" ht="17.25" x14ac:dyDescent="0.4"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</row>
    <row r="1300" spans="6:38" ht="17.25" x14ac:dyDescent="0.4"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</row>
    <row r="1301" spans="6:38" ht="17.25" x14ac:dyDescent="0.4"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</row>
    <row r="1302" spans="6:38" ht="17.25" x14ac:dyDescent="0.4"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</row>
    <row r="1303" spans="6:38" ht="17.25" x14ac:dyDescent="0.4"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</row>
    <row r="1304" spans="6:38" ht="17.25" x14ac:dyDescent="0.4"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</row>
    <row r="1305" spans="6:38" ht="17.25" x14ac:dyDescent="0.4"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</row>
    <row r="1306" spans="6:38" ht="17.25" x14ac:dyDescent="0.4"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</row>
    <row r="1307" spans="6:38" ht="17.25" x14ac:dyDescent="0.4"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</row>
    <row r="1308" spans="6:38" ht="17.25" x14ac:dyDescent="0.4"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</row>
    <row r="1309" spans="6:38" ht="17.25" x14ac:dyDescent="0.4"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</row>
    <row r="1310" spans="6:38" ht="17.25" x14ac:dyDescent="0.4"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</row>
    <row r="1311" spans="6:38" ht="17.25" x14ac:dyDescent="0.4"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</row>
    <row r="1312" spans="6:38" ht="17.25" x14ac:dyDescent="0.4"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</row>
    <row r="1313" spans="6:38" ht="17.25" x14ac:dyDescent="0.4"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</row>
    <row r="1314" spans="6:38" ht="17.25" x14ac:dyDescent="0.4"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</row>
    <row r="1315" spans="6:38" ht="17.25" x14ac:dyDescent="0.4"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</row>
    <row r="1316" spans="6:38" ht="17.25" x14ac:dyDescent="0.4"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</row>
    <row r="1317" spans="6:38" ht="17.25" x14ac:dyDescent="0.4"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</row>
    <row r="1318" spans="6:38" ht="17.25" x14ac:dyDescent="0.4"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</row>
    <row r="1319" spans="6:38" ht="17.25" x14ac:dyDescent="0.4"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</row>
    <row r="1320" spans="6:38" ht="17.25" x14ac:dyDescent="0.4"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</row>
    <row r="1321" spans="6:38" ht="17.25" x14ac:dyDescent="0.4"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</row>
    <row r="1322" spans="6:38" ht="17.25" x14ac:dyDescent="0.4"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</row>
    <row r="1323" spans="6:38" ht="17.25" x14ac:dyDescent="0.4"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</row>
    <row r="1324" spans="6:38" ht="17.25" x14ac:dyDescent="0.4"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</row>
    <row r="1325" spans="6:38" ht="17.25" x14ac:dyDescent="0.4"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</row>
    <row r="1326" spans="6:38" ht="17.25" x14ac:dyDescent="0.4"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</row>
    <row r="1327" spans="6:38" ht="17.25" x14ac:dyDescent="0.4"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</row>
    <row r="1328" spans="6:38" ht="17.25" x14ac:dyDescent="0.4"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</row>
    <row r="1329" spans="6:38" ht="17.25" x14ac:dyDescent="0.4"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</row>
    <row r="1330" spans="6:38" ht="17.25" x14ac:dyDescent="0.4"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</row>
    <row r="1331" spans="6:38" ht="17.25" x14ac:dyDescent="0.4"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</row>
    <row r="1332" spans="6:38" ht="17.25" x14ac:dyDescent="0.4"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</row>
    <row r="1333" spans="6:38" ht="17.25" x14ac:dyDescent="0.4"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</row>
    <row r="1334" spans="6:38" ht="17.25" x14ac:dyDescent="0.4"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</row>
    <row r="1335" spans="6:38" ht="17.25" x14ac:dyDescent="0.4"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</row>
    <row r="1336" spans="6:38" ht="17.25" x14ac:dyDescent="0.4"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</row>
    <row r="1337" spans="6:38" ht="17.25" x14ac:dyDescent="0.4"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</row>
    <row r="1338" spans="6:38" ht="17.25" x14ac:dyDescent="0.4"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</row>
    <row r="1339" spans="6:38" ht="17.25" x14ac:dyDescent="0.4"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</row>
    <row r="1340" spans="6:38" ht="17.25" x14ac:dyDescent="0.4"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</row>
    <row r="1341" spans="6:38" ht="17.25" x14ac:dyDescent="0.4"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</row>
    <row r="1342" spans="6:38" ht="17.25" x14ac:dyDescent="0.4"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</row>
    <row r="1343" spans="6:38" ht="17.25" x14ac:dyDescent="0.4"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</row>
    <row r="1344" spans="6:38" ht="17.25" x14ac:dyDescent="0.4"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</row>
    <row r="1345" spans="6:38" ht="17.25" x14ac:dyDescent="0.4"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</row>
    <row r="1346" spans="6:38" ht="17.25" x14ac:dyDescent="0.4"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</row>
    <row r="1347" spans="6:38" ht="17.25" x14ac:dyDescent="0.4"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</row>
    <row r="1348" spans="6:38" ht="17.25" x14ac:dyDescent="0.4"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</row>
    <row r="1349" spans="6:38" ht="17.25" x14ac:dyDescent="0.4"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</row>
    <row r="1350" spans="6:38" ht="17.25" x14ac:dyDescent="0.4"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</row>
    <row r="1351" spans="6:38" ht="17.25" x14ac:dyDescent="0.4"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</row>
    <row r="1352" spans="6:38" ht="17.25" x14ac:dyDescent="0.4"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</row>
    <row r="1353" spans="6:38" ht="17.25" x14ac:dyDescent="0.4"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</row>
    <row r="1354" spans="6:38" ht="17.25" x14ac:dyDescent="0.4"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</row>
    <row r="1355" spans="6:38" ht="17.25" x14ac:dyDescent="0.4"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</row>
    <row r="1356" spans="6:38" ht="17.25" x14ac:dyDescent="0.4"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</row>
    <row r="1357" spans="6:38" ht="17.25" x14ac:dyDescent="0.4"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</row>
    <row r="1358" spans="6:38" ht="17.25" x14ac:dyDescent="0.4"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</row>
    <row r="1359" spans="6:38" ht="17.25" x14ac:dyDescent="0.4"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</row>
    <row r="1360" spans="6:38" ht="17.25" x14ac:dyDescent="0.4"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</row>
    <row r="1361" spans="6:38" ht="17.25" x14ac:dyDescent="0.4"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</row>
    <row r="1362" spans="6:38" ht="17.25" x14ac:dyDescent="0.4"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</row>
    <row r="1363" spans="6:38" ht="17.25" x14ac:dyDescent="0.4"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</row>
    <row r="1364" spans="6:38" ht="17.25" x14ac:dyDescent="0.4"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</row>
    <row r="1365" spans="6:38" ht="17.25" x14ac:dyDescent="0.4"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</row>
    <row r="1366" spans="6:38" ht="17.25" x14ac:dyDescent="0.4"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</row>
    <row r="1367" spans="6:38" ht="17.25" x14ac:dyDescent="0.4"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</row>
    <row r="1368" spans="6:38" ht="17.25" x14ac:dyDescent="0.4"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</row>
    <row r="1369" spans="6:38" ht="17.25" x14ac:dyDescent="0.4"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</row>
    <row r="1370" spans="6:38" ht="17.25" x14ac:dyDescent="0.4"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</row>
    <row r="1371" spans="6:38" ht="17.25" x14ac:dyDescent="0.4"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</row>
    <row r="1372" spans="6:38" ht="17.25" x14ac:dyDescent="0.4"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</row>
    <row r="1373" spans="6:38" ht="17.25" x14ac:dyDescent="0.4"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</row>
    <row r="1374" spans="6:38" ht="17.25" x14ac:dyDescent="0.4"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</row>
    <row r="1375" spans="6:38" ht="17.25" x14ac:dyDescent="0.4"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</row>
    <row r="1376" spans="6:38" ht="17.25" x14ac:dyDescent="0.4"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</row>
    <row r="1377" spans="6:38" ht="17.25" x14ac:dyDescent="0.4"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</row>
    <row r="1378" spans="6:38" ht="17.25" x14ac:dyDescent="0.4"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</row>
    <row r="1379" spans="6:38" ht="17.25" x14ac:dyDescent="0.4"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</row>
    <row r="1380" spans="6:38" ht="17.25" x14ac:dyDescent="0.4"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</row>
    <row r="1381" spans="6:38" ht="17.25" x14ac:dyDescent="0.4"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</row>
    <row r="1382" spans="6:38" ht="17.25" x14ac:dyDescent="0.4"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</row>
    <row r="1383" spans="6:38" ht="17.25" x14ac:dyDescent="0.4"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</row>
    <row r="1384" spans="6:38" ht="17.25" x14ac:dyDescent="0.4"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</row>
    <row r="1385" spans="6:38" ht="17.25" x14ac:dyDescent="0.4"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</row>
    <row r="1386" spans="6:38" ht="17.25" x14ac:dyDescent="0.4"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</row>
    <row r="1387" spans="6:38" ht="17.25" x14ac:dyDescent="0.4"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</row>
    <row r="1388" spans="6:38" ht="17.25" x14ac:dyDescent="0.4"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</row>
    <row r="1389" spans="6:38" ht="17.25" x14ac:dyDescent="0.4"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</row>
    <row r="1390" spans="6:38" ht="17.25" x14ac:dyDescent="0.4"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</row>
    <row r="1391" spans="6:38" ht="17.25" x14ac:dyDescent="0.4"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</row>
    <row r="1392" spans="6:38" ht="17.25" x14ac:dyDescent="0.4"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</row>
    <row r="1393" spans="6:38" ht="17.25" x14ac:dyDescent="0.4"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</row>
    <row r="1394" spans="6:38" ht="17.25" x14ac:dyDescent="0.4"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</row>
    <row r="1395" spans="6:38" ht="17.25" x14ac:dyDescent="0.4"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</row>
    <row r="1396" spans="6:38" ht="17.25" x14ac:dyDescent="0.4"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</row>
    <row r="1397" spans="6:38" ht="17.25" x14ac:dyDescent="0.4"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</row>
    <row r="1398" spans="6:38" ht="17.25" x14ac:dyDescent="0.4"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</row>
    <row r="1399" spans="6:38" ht="17.25" x14ac:dyDescent="0.4"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</row>
    <row r="1400" spans="6:38" ht="17.25" x14ac:dyDescent="0.4"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</row>
    <row r="1401" spans="6:38" ht="17.25" x14ac:dyDescent="0.4"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</row>
    <row r="1402" spans="6:38" ht="17.25" x14ac:dyDescent="0.4"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</row>
    <row r="1403" spans="6:38" ht="17.25" x14ac:dyDescent="0.4"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</row>
    <row r="1404" spans="6:38" ht="17.25" x14ac:dyDescent="0.4"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</row>
    <row r="1405" spans="6:38" ht="17.25" x14ac:dyDescent="0.4"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</row>
    <row r="1406" spans="6:38" ht="17.25" x14ac:dyDescent="0.4"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</row>
    <row r="1407" spans="6:38" ht="17.25" x14ac:dyDescent="0.4"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</row>
    <row r="1408" spans="6:38" ht="17.25" x14ac:dyDescent="0.4"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</row>
    <row r="1409" spans="6:38" ht="17.25" x14ac:dyDescent="0.4"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</row>
    <row r="1410" spans="6:38" ht="17.25" x14ac:dyDescent="0.4"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</row>
    <row r="1411" spans="6:38" ht="17.25" x14ac:dyDescent="0.4"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</row>
    <row r="1412" spans="6:38" ht="17.25" x14ac:dyDescent="0.4"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</row>
    <row r="1413" spans="6:38" ht="17.25" x14ac:dyDescent="0.4"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</row>
    <row r="1414" spans="6:38" ht="17.25" x14ac:dyDescent="0.4"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</row>
    <row r="1415" spans="6:38" ht="17.25" x14ac:dyDescent="0.4"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</row>
    <row r="1416" spans="6:38" ht="17.25" x14ac:dyDescent="0.4"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</row>
    <row r="1417" spans="6:38" ht="17.25" x14ac:dyDescent="0.4"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</row>
    <row r="1418" spans="6:38" ht="17.25" x14ac:dyDescent="0.4"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</row>
    <row r="1419" spans="6:38" ht="17.25" x14ac:dyDescent="0.4"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</row>
    <row r="1420" spans="6:38" ht="17.25" x14ac:dyDescent="0.4"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</row>
    <row r="1421" spans="6:38" ht="17.25" x14ac:dyDescent="0.4"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</row>
    <row r="1422" spans="6:38" ht="17.25" x14ac:dyDescent="0.4"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</row>
    <row r="1423" spans="6:38" ht="17.25" x14ac:dyDescent="0.4"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</row>
    <row r="1424" spans="6:38" ht="17.25" x14ac:dyDescent="0.4"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</row>
    <row r="1425" spans="6:38" ht="17.25" x14ac:dyDescent="0.4"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</row>
    <row r="1426" spans="6:38" ht="17.25" x14ac:dyDescent="0.4"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</row>
    <row r="1427" spans="6:38" ht="17.25" x14ac:dyDescent="0.4"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</row>
    <row r="1428" spans="6:38" ht="17.25" x14ac:dyDescent="0.4"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</row>
    <row r="1429" spans="6:38" ht="17.25" x14ac:dyDescent="0.4"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</row>
    <row r="1430" spans="6:38" ht="17.25" x14ac:dyDescent="0.4"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</row>
    <row r="1431" spans="6:38" ht="17.25" x14ac:dyDescent="0.4"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</row>
    <row r="1432" spans="6:38" ht="17.25" x14ac:dyDescent="0.4"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</row>
    <row r="1433" spans="6:38" ht="17.25" x14ac:dyDescent="0.4"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</row>
    <row r="1434" spans="6:38" ht="17.25" x14ac:dyDescent="0.4"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</row>
    <row r="1435" spans="6:38" ht="17.25" x14ac:dyDescent="0.4"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</row>
    <row r="1436" spans="6:38" ht="17.25" x14ac:dyDescent="0.4"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</row>
    <row r="1437" spans="6:38" ht="17.25" x14ac:dyDescent="0.4"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</row>
    <row r="1438" spans="6:38" ht="17.25" x14ac:dyDescent="0.4"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</row>
    <row r="1439" spans="6:38" ht="17.25" x14ac:dyDescent="0.4"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</row>
    <row r="1440" spans="6:38" ht="17.25" x14ac:dyDescent="0.4"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</row>
    <row r="1441" spans="6:38" ht="17.25" x14ac:dyDescent="0.4"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</row>
    <row r="1442" spans="6:38" ht="17.25" x14ac:dyDescent="0.4"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</row>
    <row r="1443" spans="6:38" ht="17.25" x14ac:dyDescent="0.4"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</row>
    <row r="1444" spans="6:38" ht="17.25" x14ac:dyDescent="0.4"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</row>
    <row r="1445" spans="6:38" ht="17.25" x14ac:dyDescent="0.4"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</row>
    <row r="1446" spans="6:38" ht="17.25" x14ac:dyDescent="0.4"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</row>
    <row r="1447" spans="6:38" ht="17.25" x14ac:dyDescent="0.4"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</row>
    <row r="1448" spans="6:38" ht="17.25" x14ac:dyDescent="0.4"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</row>
    <row r="1449" spans="6:38" ht="17.25" x14ac:dyDescent="0.4"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</row>
    <row r="1450" spans="6:38" ht="17.25" x14ac:dyDescent="0.4"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</row>
    <row r="1451" spans="6:38" ht="17.25" x14ac:dyDescent="0.4"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</row>
    <row r="1452" spans="6:38" ht="17.25" x14ac:dyDescent="0.4"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</row>
    <row r="1453" spans="6:38" ht="17.25" x14ac:dyDescent="0.4"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</row>
    <row r="1454" spans="6:38" ht="17.25" x14ac:dyDescent="0.4"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</row>
    <row r="1455" spans="6:38" ht="17.25" x14ac:dyDescent="0.4"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</row>
    <row r="1456" spans="6:38" ht="17.25" x14ac:dyDescent="0.4"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</row>
    <row r="1457" spans="6:38" ht="17.25" x14ac:dyDescent="0.4"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</row>
    <row r="1458" spans="6:38" ht="17.25" x14ac:dyDescent="0.4"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</row>
    <row r="1459" spans="6:38" ht="17.25" x14ac:dyDescent="0.4"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</row>
    <row r="1460" spans="6:38" ht="17.25" x14ac:dyDescent="0.4"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</row>
    <row r="1461" spans="6:38" ht="17.25" x14ac:dyDescent="0.4"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</row>
    <row r="1462" spans="6:38" ht="17.25" x14ac:dyDescent="0.4"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</row>
    <row r="1463" spans="6:38" ht="17.25" x14ac:dyDescent="0.4"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</row>
    <row r="1464" spans="6:38" ht="17.25" x14ac:dyDescent="0.4"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</row>
    <row r="1465" spans="6:38" ht="17.25" x14ac:dyDescent="0.4"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</row>
    <row r="1466" spans="6:38" ht="17.25" x14ac:dyDescent="0.4"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</row>
    <row r="1467" spans="6:38" ht="17.25" x14ac:dyDescent="0.4"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</row>
    <row r="1468" spans="6:38" ht="17.25" x14ac:dyDescent="0.4"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</row>
    <row r="1469" spans="6:38" ht="17.25" x14ac:dyDescent="0.4"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</row>
    <row r="1470" spans="6:38" ht="17.25" x14ac:dyDescent="0.4"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</row>
    <row r="1471" spans="6:38" ht="17.25" x14ac:dyDescent="0.4"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</row>
    <row r="1472" spans="6:38" ht="17.25" x14ac:dyDescent="0.4"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</row>
    <row r="1473" spans="6:38" ht="17.25" x14ac:dyDescent="0.4"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</row>
    <row r="1474" spans="6:38" ht="17.25" x14ac:dyDescent="0.4"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</row>
    <row r="1475" spans="6:38" ht="17.25" x14ac:dyDescent="0.4"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</row>
    <row r="1476" spans="6:38" ht="17.25" x14ac:dyDescent="0.4"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</row>
    <row r="1477" spans="6:38" ht="17.25" x14ac:dyDescent="0.4"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</row>
    <row r="1478" spans="6:38" ht="17.25" x14ac:dyDescent="0.4"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</row>
    <row r="1479" spans="6:38" ht="17.25" x14ac:dyDescent="0.4"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</row>
    <row r="1480" spans="6:38" ht="17.25" x14ac:dyDescent="0.4"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</row>
    <row r="1481" spans="6:38" ht="17.25" x14ac:dyDescent="0.4"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</row>
    <row r="1482" spans="6:38" ht="17.25" x14ac:dyDescent="0.4"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</row>
    <row r="1483" spans="6:38" ht="17.25" x14ac:dyDescent="0.4"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</row>
    <row r="1484" spans="6:38" ht="17.25" x14ac:dyDescent="0.4"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</row>
    <row r="1485" spans="6:38" ht="17.25" x14ac:dyDescent="0.4"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</row>
    <row r="1486" spans="6:38" ht="17.25" x14ac:dyDescent="0.4"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</row>
    <row r="1487" spans="6:38" ht="17.25" x14ac:dyDescent="0.4"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</row>
    <row r="1488" spans="6:38" ht="17.25" x14ac:dyDescent="0.4"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</row>
    <row r="1489" spans="6:38" ht="17.25" x14ac:dyDescent="0.4"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</row>
    <row r="1490" spans="6:38" ht="17.25" x14ac:dyDescent="0.4"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</row>
    <row r="1491" spans="6:38" ht="17.25" x14ac:dyDescent="0.4"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</row>
    <row r="1492" spans="6:38" ht="17.25" x14ac:dyDescent="0.4"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</row>
    <row r="1493" spans="6:38" ht="17.25" x14ac:dyDescent="0.4"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</row>
    <row r="1494" spans="6:38" ht="17.25" x14ac:dyDescent="0.4"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</row>
    <row r="1495" spans="6:38" ht="17.25" x14ac:dyDescent="0.4"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</row>
    <row r="1496" spans="6:38" ht="17.25" x14ac:dyDescent="0.4"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</row>
    <row r="1497" spans="6:38" ht="17.25" x14ac:dyDescent="0.4"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</row>
    <row r="1498" spans="6:38" ht="17.25" x14ac:dyDescent="0.4"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</row>
    <row r="1499" spans="6:38" ht="17.25" x14ac:dyDescent="0.4"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</row>
    <row r="1500" spans="6:38" ht="17.25" x14ac:dyDescent="0.4"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</row>
    <row r="1501" spans="6:38" ht="17.25" x14ac:dyDescent="0.4"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</row>
    <row r="1502" spans="6:38" ht="17.25" x14ac:dyDescent="0.4"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</row>
    <row r="1503" spans="6:38" ht="17.25" x14ac:dyDescent="0.4"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</row>
    <row r="1504" spans="6:38" ht="17.25" x14ac:dyDescent="0.4"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</row>
    <row r="1505" spans="6:38" ht="17.25" x14ac:dyDescent="0.4"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</row>
    <row r="1506" spans="6:38" ht="17.25" x14ac:dyDescent="0.4"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</row>
    <row r="1507" spans="6:38" ht="17.25" x14ac:dyDescent="0.4"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</row>
    <row r="1508" spans="6:38" ht="17.25" x14ac:dyDescent="0.4"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</row>
    <row r="1509" spans="6:38" ht="17.25" x14ac:dyDescent="0.4"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</row>
    <row r="1510" spans="6:38" ht="17.25" x14ac:dyDescent="0.4"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</row>
    <row r="1511" spans="6:38" ht="17.25" x14ac:dyDescent="0.4"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</row>
    <row r="1512" spans="6:38" ht="17.25" x14ac:dyDescent="0.4"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</row>
    <row r="1513" spans="6:38" ht="17.25" x14ac:dyDescent="0.4"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</row>
    <row r="1514" spans="6:38" ht="17.25" x14ac:dyDescent="0.4"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</row>
    <row r="1515" spans="6:38" ht="17.25" x14ac:dyDescent="0.4"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</row>
    <row r="1516" spans="6:38" ht="17.25" x14ac:dyDescent="0.4"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</row>
    <row r="1517" spans="6:38" ht="17.25" x14ac:dyDescent="0.4"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</row>
    <row r="1518" spans="6:38" ht="17.25" x14ac:dyDescent="0.4"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</row>
    <row r="1519" spans="6:38" ht="17.25" x14ac:dyDescent="0.4"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</row>
    <row r="1520" spans="6:38" ht="17.25" x14ac:dyDescent="0.4"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</row>
    <row r="1521" spans="6:38" ht="17.25" x14ac:dyDescent="0.4"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</row>
    <row r="1522" spans="6:38" ht="17.25" x14ac:dyDescent="0.4"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</row>
    <row r="1523" spans="6:38" ht="17.25" x14ac:dyDescent="0.4"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</row>
    <row r="1524" spans="6:38" ht="17.25" x14ac:dyDescent="0.4"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</row>
    <row r="1525" spans="6:38" ht="17.25" x14ac:dyDescent="0.4"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</row>
    <row r="1526" spans="6:38" ht="17.25" x14ac:dyDescent="0.4"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</row>
    <row r="1527" spans="6:38" ht="17.25" x14ac:dyDescent="0.4"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</row>
    <row r="1528" spans="6:38" ht="17.25" x14ac:dyDescent="0.4"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</row>
    <row r="1529" spans="6:38" ht="17.25" x14ac:dyDescent="0.4"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</row>
    <row r="1530" spans="6:38" ht="17.25" x14ac:dyDescent="0.4"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</row>
    <row r="1531" spans="6:38" ht="17.25" x14ac:dyDescent="0.4"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</row>
    <row r="1532" spans="6:38" ht="17.25" x14ac:dyDescent="0.4"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</row>
    <row r="1533" spans="6:38" ht="17.25" x14ac:dyDescent="0.4"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</row>
    <row r="1534" spans="6:38" ht="17.25" x14ac:dyDescent="0.4"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</row>
    <row r="1535" spans="6:38" ht="17.25" x14ac:dyDescent="0.4"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</row>
    <row r="1536" spans="6:38" ht="17.25" x14ac:dyDescent="0.4"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</row>
    <row r="1537" spans="6:38" ht="17.25" x14ac:dyDescent="0.4"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</row>
    <row r="1538" spans="6:38" ht="17.25" x14ac:dyDescent="0.4"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</row>
    <row r="1539" spans="6:38" ht="17.25" x14ac:dyDescent="0.4"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</row>
    <row r="1540" spans="6:38" ht="17.25" x14ac:dyDescent="0.4"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</row>
    <row r="1541" spans="6:38" ht="17.25" x14ac:dyDescent="0.4"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</row>
    <row r="1542" spans="6:38" ht="17.25" x14ac:dyDescent="0.4"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</row>
    <row r="1543" spans="6:38" ht="17.25" x14ac:dyDescent="0.4"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</row>
    <row r="1544" spans="6:38" ht="17.25" x14ac:dyDescent="0.4"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</row>
    <row r="1545" spans="6:38" ht="17.25" x14ac:dyDescent="0.4"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</row>
    <row r="1546" spans="6:38" ht="17.25" x14ac:dyDescent="0.4"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</row>
    <row r="1547" spans="6:38" ht="17.25" x14ac:dyDescent="0.4"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</row>
    <row r="1548" spans="6:38" ht="17.25" x14ac:dyDescent="0.4"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</row>
    <row r="1549" spans="6:38" ht="17.25" x14ac:dyDescent="0.4"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</row>
    <row r="1550" spans="6:38" ht="17.25" x14ac:dyDescent="0.4"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</row>
    <row r="1551" spans="6:38" ht="17.25" x14ac:dyDescent="0.4"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</row>
    <row r="1552" spans="6:38" ht="17.25" x14ac:dyDescent="0.4"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</row>
    <row r="1553" spans="6:38" ht="17.25" x14ac:dyDescent="0.4"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</row>
    <row r="1554" spans="6:38" ht="17.25" x14ac:dyDescent="0.4"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</row>
    <row r="1555" spans="6:38" ht="17.25" x14ac:dyDescent="0.4"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</row>
    <row r="1556" spans="6:38" ht="17.25" x14ac:dyDescent="0.4"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</row>
    <row r="1557" spans="6:38" ht="17.25" x14ac:dyDescent="0.4"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</row>
    <row r="1558" spans="6:38" ht="17.25" x14ac:dyDescent="0.4"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</row>
    <row r="1559" spans="6:38" ht="17.25" x14ac:dyDescent="0.4"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</row>
    <row r="1560" spans="6:38" ht="17.25" x14ac:dyDescent="0.4"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</row>
    <row r="1561" spans="6:38" ht="17.25" x14ac:dyDescent="0.4"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</row>
    <row r="1562" spans="6:38" ht="17.25" x14ac:dyDescent="0.4"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</row>
    <row r="1563" spans="6:38" ht="17.25" x14ac:dyDescent="0.4"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</row>
    <row r="1564" spans="6:38" ht="17.25" x14ac:dyDescent="0.4"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</row>
    <row r="1565" spans="6:38" ht="17.25" x14ac:dyDescent="0.4"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</row>
    <row r="1566" spans="6:38" ht="17.25" x14ac:dyDescent="0.4"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</row>
    <row r="1567" spans="6:38" ht="17.25" x14ac:dyDescent="0.4"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</row>
    <row r="1568" spans="6:38" ht="17.25" x14ac:dyDescent="0.4"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</row>
    <row r="1569" spans="6:38" ht="17.25" x14ac:dyDescent="0.4"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</row>
    <row r="1570" spans="6:38" ht="17.25" x14ac:dyDescent="0.4"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</row>
    <row r="1571" spans="6:38" ht="17.25" x14ac:dyDescent="0.4"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</row>
    <row r="1572" spans="6:38" ht="17.25" x14ac:dyDescent="0.4"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</row>
    <row r="1573" spans="6:38" ht="17.25" x14ac:dyDescent="0.4"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</row>
    <row r="1574" spans="6:38" ht="17.25" x14ac:dyDescent="0.4"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</row>
    <row r="1575" spans="6:38" ht="17.25" x14ac:dyDescent="0.4"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</row>
    <row r="1576" spans="6:38" ht="17.25" x14ac:dyDescent="0.4"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</row>
    <row r="1577" spans="6:38" ht="17.25" x14ac:dyDescent="0.4"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</row>
    <row r="1578" spans="6:38" ht="17.25" x14ac:dyDescent="0.4"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</row>
    <row r="1579" spans="6:38" ht="17.25" x14ac:dyDescent="0.4"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</row>
    <row r="1580" spans="6:38" ht="17.25" x14ac:dyDescent="0.4"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</row>
    <row r="1581" spans="6:38" ht="17.25" x14ac:dyDescent="0.4"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</row>
    <row r="1582" spans="6:38" ht="17.25" x14ac:dyDescent="0.4"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</row>
    <row r="1583" spans="6:38" ht="17.25" x14ac:dyDescent="0.4"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</row>
    <row r="1584" spans="6:38" ht="17.25" x14ac:dyDescent="0.4"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</row>
    <row r="1585" spans="6:38" ht="17.25" x14ac:dyDescent="0.4"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</row>
    <row r="1586" spans="6:38" ht="17.25" x14ac:dyDescent="0.4"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</row>
    <row r="1587" spans="6:38" ht="17.25" x14ac:dyDescent="0.4"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</row>
    <row r="1588" spans="6:38" ht="17.25" x14ac:dyDescent="0.4"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</row>
    <row r="1589" spans="6:38" ht="17.25" x14ac:dyDescent="0.4"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</row>
    <row r="1590" spans="6:38" ht="17.25" x14ac:dyDescent="0.4"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</row>
    <row r="1591" spans="6:38" ht="17.25" x14ac:dyDescent="0.4"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</row>
    <row r="1592" spans="6:38" ht="17.25" x14ac:dyDescent="0.4"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</row>
    <row r="1593" spans="6:38" ht="17.25" x14ac:dyDescent="0.4"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</row>
    <row r="1594" spans="6:38" ht="17.25" x14ac:dyDescent="0.4"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</row>
    <row r="1595" spans="6:38" ht="17.25" x14ac:dyDescent="0.4"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</row>
    <row r="1596" spans="6:38" ht="17.25" x14ac:dyDescent="0.4"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</row>
    <row r="1597" spans="6:38" ht="17.25" x14ac:dyDescent="0.4"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</row>
    <row r="1598" spans="6:38" ht="17.25" x14ac:dyDescent="0.4"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</row>
    <row r="1599" spans="6:38" ht="17.25" x14ac:dyDescent="0.4"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</row>
    <row r="1600" spans="6:38" ht="17.25" x14ac:dyDescent="0.4"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</row>
    <row r="1601" spans="6:38" ht="17.25" x14ac:dyDescent="0.4"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</row>
    <row r="1602" spans="6:38" ht="17.25" x14ac:dyDescent="0.4"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</row>
    <row r="1603" spans="6:38" ht="17.25" x14ac:dyDescent="0.4"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</row>
    <row r="1604" spans="6:38" ht="17.25" x14ac:dyDescent="0.4"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</row>
    <row r="1605" spans="6:38" ht="17.25" x14ac:dyDescent="0.4"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</row>
    <row r="1606" spans="6:38" ht="17.25" x14ac:dyDescent="0.4"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</row>
    <row r="1607" spans="6:38" ht="17.25" x14ac:dyDescent="0.4"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</row>
    <row r="1608" spans="6:38" ht="17.25" x14ac:dyDescent="0.4"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</row>
    <row r="1609" spans="6:38" ht="17.25" x14ac:dyDescent="0.4"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</row>
    <row r="1610" spans="6:38" ht="17.25" x14ac:dyDescent="0.4"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</row>
    <row r="1611" spans="6:38" ht="17.25" x14ac:dyDescent="0.4"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</row>
    <row r="1612" spans="6:38" ht="17.25" x14ac:dyDescent="0.4"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</row>
    <row r="1613" spans="6:38" ht="17.25" x14ac:dyDescent="0.4"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</row>
    <row r="1614" spans="6:38" ht="17.25" x14ac:dyDescent="0.4"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</row>
    <row r="1615" spans="6:38" ht="17.25" x14ac:dyDescent="0.4"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</row>
    <row r="1616" spans="6:38" ht="17.25" x14ac:dyDescent="0.4"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</row>
    <row r="1617" spans="6:38" ht="17.25" x14ac:dyDescent="0.4"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</row>
    <row r="1618" spans="6:38" ht="17.25" x14ac:dyDescent="0.4"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</row>
    <row r="1619" spans="6:38" ht="17.25" x14ac:dyDescent="0.4"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</row>
    <row r="1620" spans="6:38" ht="17.25" x14ac:dyDescent="0.4"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</row>
    <row r="1621" spans="6:38" ht="17.25" x14ac:dyDescent="0.4"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</row>
    <row r="1622" spans="6:38" ht="17.25" x14ac:dyDescent="0.4"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</row>
    <row r="1623" spans="6:38" ht="17.25" x14ac:dyDescent="0.4"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</row>
    <row r="1624" spans="6:38" ht="17.25" x14ac:dyDescent="0.4"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</row>
    <row r="1625" spans="6:38" ht="17.25" x14ac:dyDescent="0.4"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</row>
    <row r="1626" spans="6:38" ht="17.25" x14ac:dyDescent="0.4"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</row>
    <row r="1627" spans="6:38" ht="17.25" x14ac:dyDescent="0.4"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</row>
    <row r="1628" spans="6:38" ht="17.25" x14ac:dyDescent="0.4"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</row>
    <row r="1629" spans="6:38" ht="17.25" x14ac:dyDescent="0.4"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</row>
    <row r="1630" spans="6:38" ht="17.25" x14ac:dyDescent="0.4"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</row>
    <row r="1631" spans="6:38" ht="17.25" x14ac:dyDescent="0.4"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</row>
    <row r="1632" spans="6:38" ht="17.25" x14ac:dyDescent="0.4"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</row>
    <row r="1633" spans="6:38" ht="17.25" x14ac:dyDescent="0.4"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</row>
    <row r="1634" spans="6:38" ht="17.25" x14ac:dyDescent="0.4"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</row>
    <row r="1635" spans="6:38" ht="17.25" x14ac:dyDescent="0.4"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</row>
    <row r="1636" spans="6:38" ht="17.25" x14ac:dyDescent="0.4"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</row>
    <row r="1637" spans="6:38" ht="17.25" x14ac:dyDescent="0.4"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</row>
    <row r="1638" spans="6:38" ht="17.25" x14ac:dyDescent="0.4"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</row>
    <row r="1639" spans="6:38" ht="17.25" x14ac:dyDescent="0.4"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</row>
    <row r="1640" spans="6:38" ht="17.25" x14ac:dyDescent="0.4"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</row>
    <row r="1641" spans="6:38" ht="17.25" x14ac:dyDescent="0.4"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</row>
    <row r="1642" spans="6:38" ht="17.25" x14ac:dyDescent="0.4"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</row>
    <row r="1643" spans="6:38" ht="17.25" x14ac:dyDescent="0.4"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</row>
    <row r="1644" spans="6:38" ht="17.25" x14ac:dyDescent="0.4"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</row>
    <row r="1645" spans="6:38" ht="17.25" x14ac:dyDescent="0.4"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</row>
    <row r="1646" spans="6:38" ht="17.25" x14ac:dyDescent="0.4"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</row>
    <row r="1647" spans="6:38" ht="17.25" x14ac:dyDescent="0.4"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</row>
    <row r="1648" spans="6:38" ht="17.25" x14ac:dyDescent="0.4"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</row>
    <row r="1649" spans="6:38" ht="17.25" x14ac:dyDescent="0.4"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</row>
    <row r="1650" spans="6:38" ht="17.25" x14ac:dyDescent="0.4"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</row>
    <row r="1651" spans="6:38" ht="17.25" x14ac:dyDescent="0.4"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</row>
    <row r="1652" spans="6:38" ht="17.25" x14ac:dyDescent="0.4"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</row>
    <row r="1653" spans="6:38" ht="17.25" x14ac:dyDescent="0.4"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</row>
    <row r="1654" spans="6:38" ht="17.25" x14ac:dyDescent="0.4"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</row>
    <row r="1655" spans="6:38" ht="17.25" x14ac:dyDescent="0.4"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</row>
    <row r="1656" spans="6:38" ht="17.25" x14ac:dyDescent="0.4"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</row>
    <row r="1657" spans="6:38" ht="17.25" x14ac:dyDescent="0.4"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</row>
    <row r="1658" spans="6:38" ht="17.25" x14ac:dyDescent="0.4"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</row>
    <row r="1659" spans="6:38" ht="17.25" x14ac:dyDescent="0.4"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</row>
    <row r="1660" spans="6:38" ht="17.25" x14ac:dyDescent="0.4"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</row>
    <row r="1661" spans="6:38" ht="17.25" x14ac:dyDescent="0.4"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</row>
    <row r="1662" spans="6:38" ht="17.25" x14ac:dyDescent="0.4"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</row>
    <row r="1663" spans="6:38" ht="17.25" x14ac:dyDescent="0.4"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</row>
    <row r="1664" spans="6:38" ht="17.25" x14ac:dyDescent="0.4"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</row>
    <row r="1665" spans="6:38" ht="17.25" x14ac:dyDescent="0.4"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</row>
    <row r="1666" spans="6:38" ht="17.25" x14ac:dyDescent="0.4"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</row>
    <row r="1667" spans="6:38" ht="17.25" x14ac:dyDescent="0.4"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</row>
    <row r="1668" spans="6:38" ht="17.25" x14ac:dyDescent="0.4"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</row>
    <row r="1669" spans="6:38" ht="17.25" x14ac:dyDescent="0.4"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</row>
    <row r="1670" spans="6:38" ht="17.25" x14ac:dyDescent="0.4"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</row>
    <row r="1671" spans="6:38" ht="17.25" x14ac:dyDescent="0.4"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</row>
    <row r="1672" spans="6:38" ht="17.25" x14ac:dyDescent="0.4"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</row>
    <row r="1673" spans="6:38" ht="17.25" x14ac:dyDescent="0.4"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</row>
    <row r="1674" spans="6:38" ht="17.25" x14ac:dyDescent="0.4"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</row>
    <row r="1675" spans="6:38" ht="17.25" x14ac:dyDescent="0.4"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</row>
    <row r="1676" spans="6:38" ht="17.25" x14ac:dyDescent="0.4"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</row>
    <row r="1677" spans="6:38" ht="17.25" x14ac:dyDescent="0.4"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</row>
    <row r="1678" spans="6:38" ht="17.25" x14ac:dyDescent="0.4"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</row>
    <row r="1679" spans="6:38" ht="17.25" x14ac:dyDescent="0.4"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</row>
    <row r="1680" spans="6:38" ht="17.25" x14ac:dyDescent="0.4"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</row>
    <row r="1681" spans="6:38" ht="17.25" x14ac:dyDescent="0.4"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</row>
    <row r="1682" spans="6:38" ht="17.25" x14ac:dyDescent="0.4"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</row>
    <row r="1683" spans="6:38" ht="17.25" x14ac:dyDescent="0.4"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</row>
    <row r="1684" spans="6:38" ht="17.25" x14ac:dyDescent="0.4"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</row>
    <row r="1685" spans="6:38" ht="17.25" x14ac:dyDescent="0.4"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</row>
    <row r="1686" spans="6:38" ht="17.25" x14ac:dyDescent="0.4"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</row>
    <row r="1687" spans="6:38" ht="17.25" x14ac:dyDescent="0.4"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</row>
    <row r="1688" spans="6:38" ht="17.25" x14ac:dyDescent="0.4"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</row>
    <row r="1689" spans="6:38" ht="17.25" x14ac:dyDescent="0.4"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</row>
    <row r="1690" spans="6:38" ht="17.25" x14ac:dyDescent="0.4"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</row>
    <row r="1691" spans="6:38" ht="17.25" x14ac:dyDescent="0.4"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</row>
    <row r="1692" spans="6:38" ht="17.25" x14ac:dyDescent="0.4"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</row>
    <row r="1693" spans="6:38" ht="17.25" x14ac:dyDescent="0.4"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</row>
    <row r="1694" spans="6:38" ht="17.25" x14ac:dyDescent="0.4"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</row>
    <row r="1695" spans="6:38" ht="17.25" x14ac:dyDescent="0.4"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</row>
    <row r="1696" spans="6:38" ht="17.25" x14ac:dyDescent="0.4"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</row>
    <row r="1697" spans="6:38" ht="17.25" x14ac:dyDescent="0.4"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</row>
    <row r="1698" spans="6:38" ht="17.25" x14ac:dyDescent="0.4"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</row>
    <row r="1699" spans="6:38" ht="17.25" x14ac:dyDescent="0.4"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</row>
    <row r="1700" spans="6:38" ht="17.25" x14ac:dyDescent="0.4"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</row>
    <row r="1701" spans="6:38" ht="17.25" x14ac:dyDescent="0.4"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</row>
    <row r="1702" spans="6:38" ht="17.25" x14ac:dyDescent="0.4"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</row>
    <row r="1703" spans="6:38" ht="17.25" x14ac:dyDescent="0.4"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</row>
    <row r="1704" spans="6:38" ht="17.25" x14ac:dyDescent="0.4"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</row>
    <row r="1705" spans="6:38" ht="17.25" x14ac:dyDescent="0.4"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</row>
    <row r="1706" spans="6:38" ht="17.25" x14ac:dyDescent="0.4"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</row>
    <row r="1707" spans="6:38" ht="17.25" x14ac:dyDescent="0.4"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</row>
    <row r="1708" spans="6:38" ht="17.25" x14ac:dyDescent="0.4"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</row>
    <row r="1709" spans="6:38" ht="17.25" x14ac:dyDescent="0.4"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</row>
    <row r="1710" spans="6:38" ht="17.25" x14ac:dyDescent="0.4"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</row>
    <row r="1711" spans="6:38" ht="17.25" x14ac:dyDescent="0.4"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</row>
    <row r="1712" spans="6:38" ht="17.25" x14ac:dyDescent="0.4"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</row>
    <row r="1713" spans="6:38" ht="17.25" x14ac:dyDescent="0.4"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</row>
    <row r="1714" spans="6:38" ht="17.25" x14ac:dyDescent="0.4"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</row>
    <row r="1715" spans="6:38" ht="17.25" x14ac:dyDescent="0.4"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</row>
    <row r="1716" spans="6:38" ht="17.25" x14ac:dyDescent="0.4"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</row>
    <row r="1717" spans="6:38" ht="17.25" x14ac:dyDescent="0.4"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</row>
    <row r="1718" spans="6:38" ht="17.25" x14ac:dyDescent="0.4"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</row>
    <row r="1719" spans="6:38" ht="17.25" x14ac:dyDescent="0.4"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</row>
    <row r="1720" spans="6:38" ht="17.25" x14ac:dyDescent="0.4"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</row>
    <row r="1721" spans="6:38" ht="17.25" x14ac:dyDescent="0.4"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</row>
    <row r="1722" spans="6:38" ht="17.25" x14ac:dyDescent="0.4"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</row>
    <row r="1723" spans="6:38" ht="17.25" x14ac:dyDescent="0.4"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</row>
    <row r="1724" spans="6:38" ht="17.25" x14ac:dyDescent="0.4"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</row>
    <row r="1725" spans="6:38" ht="17.25" x14ac:dyDescent="0.4"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</row>
    <row r="1726" spans="6:38" ht="17.25" x14ac:dyDescent="0.4"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</row>
    <row r="1727" spans="6:38" ht="17.25" x14ac:dyDescent="0.4"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</row>
    <row r="1728" spans="6:38" ht="17.25" x14ac:dyDescent="0.4"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</row>
    <row r="1729" spans="6:38" ht="17.25" x14ac:dyDescent="0.4"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</row>
    <row r="1730" spans="6:38" ht="17.25" x14ac:dyDescent="0.4"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</row>
    <row r="1731" spans="6:38" ht="17.25" x14ac:dyDescent="0.4"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</row>
    <row r="1732" spans="6:38" ht="17.25" x14ac:dyDescent="0.4"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</row>
    <row r="1733" spans="6:38" ht="17.25" x14ac:dyDescent="0.4"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</row>
    <row r="1734" spans="6:38" ht="17.25" x14ac:dyDescent="0.4"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</row>
    <row r="1735" spans="6:38" ht="17.25" x14ac:dyDescent="0.4"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</row>
    <row r="1736" spans="6:38" ht="17.25" x14ac:dyDescent="0.4"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</row>
    <row r="1737" spans="6:38" ht="17.25" x14ac:dyDescent="0.4"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</row>
    <row r="1738" spans="6:38" ht="17.25" x14ac:dyDescent="0.4"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</row>
    <row r="1739" spans="6:38" ht="17.25" x14ac:dyDescent="0.4"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</row>
    <row r="1740" spans="6:38" ht="17.25" x14ac:dyDescent="0.4"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</row>
    <row r="1741" spans="6:38" ht="17.25" x14ac:dyDescent="0.4"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</row>
    <row r="1742" spans="6:38" ht="17.25" x14ac:dyDescent="0.4"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</row>
    <row r="1743" spans="6:38" ht="17.25" x14ac:dyDescent="0.4"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</row>
    <row r="1744" spans="6:38" ht="17.25" x14ac:dyDescent="0.4"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</row>
    <row r="1745" spans="6:38" ht="17.25" x14ac:dyDescent="0.4"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</row>
    <row r="1746" spans="6:38" ht="17.25" x14ac:dyDescent="0.4"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</row>
    <row r="1747" spans="6:38" ht="17.25" x14ac:dyDescent="0.4"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</row>
    <row r="1748" spans="6:38" ht="17.25" x14ac:dyDescent="0.4"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</row>
    <row r="1749" spans="6:38" ht="17.25" x14ac:dyDescent="0.4"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</row>
    <row r="1750" spans="6:38" ht="17.25" x14ac:dyDescent="0.4"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</row>
    <row r="1751" spans="6:38" ht="17.25" x14ac:dyDescent="0.4"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</row>
    <row r="1752" spans="6:38" ht="17.25" x14ac:dyDescent="0.4"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</row>
    <row r="1753" spans="6:38" ht="17.25" x14ac:dyDescent="0.4"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</row>
    <row r="1754" spans="6:38" ht="17.25" x14ac:dyDescent="0.4"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</row>
    <row r="1755" spans="6:38" ht="17.25" x14ac:dyDescent="0.4"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</row>
    <row r="1756" spans="6:38" ht="17.25" x14ac:dyDescent="0.4"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</row>
    <row r="1757" spans="6:38" ht="17.25" x14ac:dyDescent="0.4"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</row>
    <row r="1758" spans="6:38" ht="17.25" x14ac:dyDescent="0.4"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</row>
    <row r="1759" spans="6:38" ht="17.25" x14ac:dyDescent="0.4"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</row>
    <row r="1760" spans="6:38" ht="17.25" x14ac:dyDescent="0.4"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</row>
    <row r="1761" spans="6:38" ht="17.25" x14ac:dyDescent="0.4"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</row>
    <row r="1762" spans="6:38" ht="17.25" x14ac:dyDescent="0.4"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</row>
    <row r="1763" spans="6:38" ht="17.25" x14ac:dyDescent="0.4"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</row>
    <row r="1764" spans="6:38" ht="17.25" x14ac:dyDescent="0.4"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</row>
    <row r="1765" spans="6:38" ht="17.25" x14ac:dyDescent="0.4"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</row>
    <row r="1766" spans="6:38" ht="17.25" x14ac:dyDescent="0.4"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</row>
    <row r="1767" spans="6:38" ht="17.25" x14ac:dyDescent="0.4"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</row>
    <row r="1768" spans="6:38" ht="17.25" x14ac:dyDescent="0.4"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</row>
    <row r="1769" spans="6:38" ht="17.25" x14ac:dyDescent="0.4"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</row>
    <row r="1770" spans="6:38" ht="17.25" x14ac:dyDescent="0.4"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</row>
    <row r="1771" spans="6:38" ht="17.25" x14ac:dyDescent="0.4"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</row>
    <row r="1772" spans="6:38" ht="17.25" x14ac:dyDescent="0.4"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</row>
    <row r="1773" spans="6:38" ht="17.25" x14ac:dyDescent="0.4"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</row>
    <row r="1774" spans="6:38" ht="17.25" x14ac:dyDescent="0.4"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</row>
    <row r="1775" spans="6:38" ht="17.25" x14ac:dyDescent="0.4"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</row>
    <row r="1776" spans="6:38" ht="17.25" x14ac:dyDescent="0.4"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</row>
    <row r="1777" spans="6:38" ht="17.25" x14ac:dyDescent="0.4"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</row>
    <row r="1778" spans="6:38" ht="17.25" x14ac:dyDescent="0.4"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</row>
    <row r="1779" spans="6:38" ht="17.25" x14ac:dyDescent="0.4"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</row>
    <row r="1780" spans="6:38" ht="17.25" x14ac:dyDescent="0.4"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</row>
    <row r="1781" spans="6:38" ht="17.25" x14ac:dyDescent="0.4"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</row>
    <row r="1782" spans="6:38" ht="17.25" x14ac:dyDescent="0.4"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</row>
    <row r="1783" spans="6:38" ht="17.25" x14ac:dyDescent="0.4"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</row>
    <row r="1784" spans="6:38" ht="17.25" x14ac:dyDescent="0.4"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</row>
    <row r="1785" spans="6:38" ht="17.25" x14ac:dyDescent="0.4"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</row>
    <row r="1786" spans="6:38" ht="17.25" x14ac:dyDescent="0.4"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</row>
    <row r="1787" spans="6:38" ht="17.25" x14ac:dyDescent="0.4"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</row>
    <row r="1788" spans="6:38" ht="17.25" x14ac:dyDescent="0.4"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</row>
    <row r="1789" spans="6:38" ht="17.25" x14ac:dyDescent="0.4"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</row>
    <row r="1790" spans="6:38" ht="17.25" x14ac:dyDescent="0.4"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</row>
    <row r="1791" spans="6:38" ht="17.25" x14ac:dyDescent="0.4"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</row>
    <row r="1792" spans="6:38" ht="17.25" x14ac:dyDescent="0.4"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</row>
    <row r="1793" spans="6:38" ht="17.25" x14ac:dyDescent="0.4"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</row>
    <row r="1794" spans="6:38" ht="17.25" x14ac:dyDescent="0.4"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</row>
    <row r="1795" spans="6:38" ht="17.25" x14ac:dyDescent="0.4"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</row>
    <row r="1796" spans="6:38" ht="17.25" x14ac:dyDescent="0.4"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</row>
    <row r="1797" spans="6:38" ht="17.25" x14ac:dyDescent="0.4"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</row>
    <row r="1798" spans="6:38" ht="17.25" x14ac:dyDescent="0.4"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</row>
    <row r="1799" spans="6:38" ht="17.25" x14ac:dyDescent="0.4"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</row>
    <row r="1800" spans="6:38" ht="17.25" x14ac:dyDescent="0.4"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</row>
    <row r="1801" spans="6:38" ht="17.25" x14ac:dyDescent="0.4"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</row>
    <row r="1802" spans="6:38" ht="17.25" x14ac:dyDescent="0.4"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</row>
    <row r="1803" spans="6:38" ht="17.25" x14ac:dyDescent="0.4"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</row>
    <row r="1804" spans="6:38" ht="17.25" x14ac:dyDescent="0.4"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</row>
    <row r="1805" spans="6:38" ht="17.25" x14ac:dyDescent="0.4"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</row>
    <row r="1806" spans="6:38" ht="17.25" x14ac:dyDescent="0.4"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</row>
    <row r="1807" spans="6:38" ht="17.25" x14ac:dyDescent="0.4"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</row>
    <row r="1808" spans="6:38" ht="17.25" x14ac:dyDescent="0.4"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</row>
    <row r="1809" spans="6:38" ht="17.25" x14ac:dyDescent="0.4"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</row>
    <row r="1810" spans="6:38" ht="17.25" x14ac:dyDescent="0.4"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</row>
    <row r="1811" spans="6:38" ht="17.25" x14ac:dyDescent="0.4"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</row>
    <row r="1812" spans="6:38" ht="17.25" x14ac:dyDescent="0.4"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</row>
    <row r="1813" spans="6:38" ht="17.25" x14ac:dyDescent="0.4"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</row>
    <row r="1814" spans="6:38" ht="17.25" x14ac:dyDescent="0.4"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</row>
    <row r="1815" spans="6:38" ht="17.25" x14ac:dyDescent="0.4"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</row>
    <row r="1816" spans="6:38" ht="17.25" x14ac:dyDescent="0.4"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</row>
    <row r="1817" spans="6:38" ht="17.25" x14ac:dyDescent="0.4"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</row>
    <row r="1818" spans="6:38" ht="17.25" x14ac:dyDescent="0.4"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</row>
    <row r="1819" spans="6:38" ht="17.25" x14ac:dyDescent="0.4"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</row>
    <row r="1820" spans="6:38" ht="17.25" x14ac:dyDescent="0.4"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</row>
    <row r="1821" spans="6:38" ht="17.25" x14ac:dyDescent="0.4"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</row>
    <row r="1822" spans="6:38" ht="17.25" x14ac:dyDescent="0.4"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</row>
    <row r="1823" spans="6:38" ht="17.25" x14ac:dyDescent="0.4"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</row>
    <row r="1824" spans="6:38" ht="17.25" x14ac:dyDescent="0.4"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</row>
    <row r="1825" spans="6:38" ht="17.25" x14ac:dyDescent="0.4"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</row>
    <row r="1826" spans="6:38" ht="17.25" x14ac:dyDescent="0.4"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</row>
    <row r="1827" spans="6:38" ht="17.25" x14ac:dyDescent="0.4"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</row>
    <row r="1828" spans="6:38" ht="17.25" x14ac:dyDescent="0.4"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</row>
    <row r="1829" spans="6:38" ht="17.25" x14ac:dyDescent="0.4"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</row>
    <row r="1830" spans="6:38" ht="17.25" x14ac:dyDescent="0.4"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</row>
    <row r="1831" spans="6:38" ht="17.25" x14ac:dyDescent="0.4"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</row>
    <row r="1832" spans="6:38" ht="17.25" x14ac:dyDescent="0.4"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</row>
    <row r="1833" spans="6:38" ht="17.25" x14ac:dyDescent="0.4"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</row>
    <row r="1834" spans="6:38" ht="17.25" x14ac:dyDescent="0.4"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</row>
    <row r="1835" spans="6:38" ht="17.25" x14ac:dyDescent="0.4"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</row>
    <row r="1836" spans="6:38" ht="17.25" x14ac:dyDescent="0.4"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</row>
    <row r="1837" spans="6:38" ht="17.25" x14ac:dyDescent="0.4"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</row>
    <row r="1838" spans="6:38" ht="17.25" x14ac:dyDescent="0.4"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</row>
    <row r="1839" spans="6:38" ht="17.25" x14ac:dyDescent="0.4"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</row>
    <row r="1840" spans="6:38" ht="17.25" x14ac:dyDescent="0.4"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</row>
    <row r="1841" spans="6:38" ht="17.25" x14ac:dyDescent="0.4"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</row>
    <row r="1842" spans="6:38" ht="17.25" x14ac:dyDescent="0.4"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</row>
    <row r="1843" spans="6:38" ht="17.25" x14ac:dyDescent="0.4"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</row>
    <row r="1844" spans="6:38" ht="17.25" x14ac:dyDescent="0.4"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</row>
    <row r="1845" spans="6:38" ht="17.25" x14ac:dyDescent="0.4"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</row>
    <row r="1846" spans="6:38" ht="17.25" x14ac:dyDescent="0.4"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</row>
    <row r="1847" spans="6:38" ht="17.25" x14ac:dyDescent="0.4"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</row>
    <row r="1848" spans="6:38" ht="17.25" x14ac:dyDescent="0.4"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</row>
    <row r="1849" spans="6:38" ht="17.25" x14ac:dyDescent="0.4"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</row>
    <row r="1850" spans="6:38" ht="17.25" x14ac:dyDescent="0.4"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</row>
    <row r="1851" spans="6:38" ht="17.25" x14ac:dyDescent="0.4"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</row>
    <row r="1852" spans="6:38" ht="17.25" x14ac:dyDescent="0.4"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</row>
    <row r="1853" spans="6:38" ht="17.25" x14ac:dyDescent="0.4"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</row>
    <row r="1854" spans="6:38" ht="17.25" x14ac:dyDescent="0.4"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</row>
    <row r="1855" spans="6:38" ht="17.25" x14ac:dyDescent="0.4"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</row>
    <row r="1856" spans="6:38" ht="17.25" x14ac:dyDescent="0.4"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</row>
    <row r="1857" spans="6:38" ht="17.25" x14ac:dyDescent="0.4"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</row>
    <row r="1858" spans="6:38" ht="17.25" x14ac:dyDescent="0.4"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</row>
    <row r="1859" spans="6:38" ht="17.25" x14ac:dyDescent="0.4"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</row>
    <row r="1860" spans="6:38" ht="17.25" x14ac:dyDescent="0.4"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</row>
    <row r="1861" spans="6:38" ht="17.25" x14ac:dyDescent="0.4"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</row>
    <row r="1862" spans="6:38" ht="17.25" x14ac:dyDescent="0.4"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</row>
    <row r="1863" spans="6:38" ht="17.25" x14ac:dyDescent="0.4"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</row>
    <row r="1864" spans="6:38" ht="17.25" x14ac:dyDescent="0.4"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</row>
    <row r="1865" spans="6:38" ht="17.25" x14ac:dyDescent="0.4"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</row>
    <row r="1866" spans="6:38" ht="17.25" x14ac:dyDescent="0.4"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</row>
    <row r="1867" spans="6:38" ht="17.25" x14ac:dyDescent="0.4"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</row>
    <row r="1868" spans="6:38" ht="17.25" x14ac:dyDescent="0.4"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</row>
    <row r="1869" spans="6:38" ht="17.25" x14ac:dyDescent="0.4"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</row>
    <row r="1870" spans="6:38" ht="17.25" x14ac:dyDescent="0.4"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</row>
    <row r="1871" spans="6:38" ht="17.25" x14ac:dyDescent="0.4"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</row>
    <row r="1872" spans="6:38" ht="17.25" x14ac:dyDescent="0.4"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</row>
    <row r="1873" spans="6:38" ht="17.25" x14ac:dyDescent="0.4"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</row>
    <row r="1874" spans="6:38" ht="17.25" x14ac:dyDescent="0.4"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</row>
    <row r="1875" spans="6:38" ht="17.25" x14ac:dyDescent="0.4"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</row>
    <row r="1876" spans="6:38" ht="17.25" x14ac:dyDescent="0.4"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</row>
    <row r="1877" spans="6:38" ht="17.25" x14ac:dyDescent="0.4"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</row>
    <row r="1878" spans="6:38" ht="17.25" x14ac:dyDescent="0.4"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</row>
    <row r="1879" spans="6:38" ht="17.25" x14ac:dyDescent="0.4"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</row>
    <row r="1880" spans="6:38" ht="17.25" x14ac:dyDescent="0.4"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</row>
    <row r="1881" spans="6:38" ht="17.25" x14ac:dyDescent="0.4"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</row>
    <row r="1882" spans="6:38" ht="17.25" x14ac:dyDescent="0.4"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</row>
    <row r="1883" spans="6:38" ht="17.25" x14ac:dyDescent="0.4"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</row>
    <row r="1884" spans="6:38" ht="17.25" x14ac:dyDescent="0.4"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</row>
    <row r="1885" spans="6:38" ht="17.25" x14ac:dyDescent="0.4"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</row>
    <row r="1886" spans="6:38" ht="17.25" x14ac:dyDescent="0.4"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</row>
    <row r="1887" spans="6:38" ht="17.25" x14ac:dyDescent="0.4"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</row>
    <row r="1888" spans="6:38" ht="17.25" x14ac:dyDescent="0.4"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</row>
    <row r="1889" spans="6:38" ht="17.25" x14ac:dyDescent="0.4"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</row>
    <row r="1890" spans="6:38" ht="17.25" x14ac:dyDescent="0.4"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</row>
    <row r="1891" spans="6:38" ht="17.25" x14ac:dyDescent="0.4"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</row>
    <row r="1892" spans="6:38" ht="17.25" x14ac:dyDescent="0.4"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</row>
    <row r="1893" spans="6:38" ht="17.25" x14ac:dyDescent="0.4"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</row>
    <row r="1894" spans="6:38" ht="17.25" x14ac:dyDescent="0.4"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</row>
    <row r="1895" spans="6:38" ht="17.25" x14ac:dyDescent="0.4"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</row>
    <row r="1896" spans="6:38" ht="17.25" x14ac:dyDescent="0.4"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</row>
    <row r="1897" spans="6:38" ht="17.25" x14ac:dyDescent="0.4"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</row>
    <row r="1898" spans="6:38" ht="17.25" x14ac:dyDescent="0.4"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</row>
    <row r="1899" spans="6:38" ht="17.25" x14ac:dyDescent="0.4"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</row>
    <row r="1900" spans="6:38" ht="17.25" x14ac:dyDescent="0.4"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</row>
    <row r="1901" spans="6:38" ht="17.25" x14ac:dyDescent="0.4"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</row>
    <row r="1902" spans="6:38" ht="17.25" x14ac:dyDescent="0.4"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</row>
    <row r="1903" spans="6:38" ht="17.25" x14ac:dyDescent="0.4"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</row>
    <row r="1904" spans="6:38" ht="17.25" x14ac:dyDescent="0.4"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</row>
    <row r="1905" spans="6:38" ht="17.25" x14ac:dyDescent="0.4"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</row>
    <row r="1906" spans="6:38" ht="17.25" x14ac:dyDescent="0.4"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</row>
    <row r="1907" spans="6:38" ht="17.25" x14ac:dyDescent="0.4"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</row>
    <row r="1908" spans="6:38" ht="17.25" x14ac:dyDescent="0.4"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</row>
    <row r="1909" spans="6:38" ht="17.25" x14ac:dyDescent="0.4"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</row>
    <row r="1910" spans="6:38" ht="17.25" x14ac:dyDescent="0.4"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</row>
    <row r="1911" spans="6:38" ht="17.25" x14ac:dyDescent="0.4"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</row>
    <row r="1912" spans="6:38" ht="17.25" x14ac:dyDescent="0.4"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</row>
    <row r="1913" spans="6:38" ht="17.25" x14ac:dyDescent="0.4"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</row>
    <row r="1914" spans="6:38" ht="17.25" x14ac:dyDescent="0.4"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</row>
    <row r="1915" spans="6:38" ht="17.25" x14ac:dyDescent="0.4"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</row>
    <row r="1916" spans="6:38" ht="17.25" x14ac:dyDescent="0.4"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</row>
    <row r="1917" spans="6:38" ht="17.25" x14ac:dyDescent="0.4"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</row>
    <row r="1918" spans="6:38" ht="17.25" x14ac:dyDescent="0.4"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</row>
    <row r="1919" spans="6:38" ht="17.25" x14ac:dyDescent="0.4"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</row>
    <row r="1920" spans="6:38" ht="17.25" x14ac:dyDescent="0.4"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</row>
    <row r="1921" spans="6:38" ht="17.25" x14ac:dyDescent="0.4"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</row>
    <row r="1922" spans="6:38" ht="17.25" x14ac:dyDescent="0.4"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</row>
    <row r="1923" spans="6:38" ht="17.25" x14ac:dyDescent="0.4"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</row>
    <row r="1924" spans="6:38" ht="17.25" x14ac:dyDescent="0.4"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</row>
    <row r="1925" spans="6:38" ht="17.25" x14ac:dyDescent="0.4"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</row>
    <row r="1926" spans="6:38" ht="17.25" x14ac:dyDescent="0.4"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</row>
    <row r="1927" spans="6:38" ht="17.25" x14ac:dyDescent="0.4"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</row>
    <row r="1928" spans="6:38" ht="17.25" x14ac:dyDescent="0.4"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</row>
    <row r="1929" spans="6:38" ht="17.25" x14ac:dyDescent="0.4"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</row>
    <row r="1930" spans="6:38" ht="17.25" x14ac:dyDescent="0.4"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</row>
    <row r="1931" spans="6:38" ht="17.25" x14ac:dyDescent="0.4"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</row>
    <row r="1932" spans="6:38" ht="17.25" x14ac:dyDescent="0.4"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</row>
    <row r="1933" spans="6:38" thickBot="1" x14ac:dyDescent="0.45"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</row>
    <row r="1934" spans="6:38" ht="17.25" x14ac:dyDescent="0.4"/>
    <row r="1935" spans="6:38" ht="17.25" x14ac:dyDescent="0.4"/>
    <row r="1936" spans="6:38" ht="17.25" x14ac:dyDescent="0.4"/>
    <row r="1937" ht="17.25" x14ac:dyDescent="0.4"/>
    <row r="1938" ht="17.25" x14ac:dyDescent="0.4"/>
    <row r="1939" ht="17.25" x14ac:dyDescent="0.4"/>
    <row r="1940" ht="17.25" x14ac:dyDescent="0.4"/>
    <row r="1941" ht="17.25" x14ac:dyDescent="0.4"/>
    <row r="1942" ht="17.25" x14ac:dyDescent="0.4"/>
    <row r="1943" ht="17.25" x14ac:dyDescent="0.4"/>
    <row r="1944" ht="17.25" x14ac:dyDescent="0.4"/>
    <row r="1945" ht="17.25" x14ac:dyDescent="0.4"/>
    <row r="1946" ht="17.25" x14ac:dyDescent="0.4"/>
    <row r="1947" ht="17.25" x14ac:dyDescent="0.4"/>
    <row r="1948" ht="17.25" x14ac:dyDescent="0.4"/>
    <row r="1949" ht="17.25" x14ac:dyDescent="0.4"/>
    <row r="1950" ht="17.25" x14ac:dyDescent="0.4"/>
    <row r="1951" ht="17.25" x14ac:dyDescent="0.4"/>
    <row r="1952" ht="17.25" x14ac:dyDescent="0.4"/>
    <row r="1953" ht="17.25" x14ac:dyDescent="0.4"/>
    <row r="1954" ht="17.25" x14ac:dyDescent="0.4"/>
    <row r="1955" ht="17.25" x14ac:dyDescent="0.4"/>
    <row r="1956" ht="17.25" x14ac:dyDescent="0.4"/>
    <row r="1957" ht="17.25" x14ac:dyDescent="0.4"/>
    <row r="1958" ht="17.25" x14ac:dyDescent="0.4"/>
    <row r="1959" ht="17.25" x14ac:dyDescent="0.4"/>
    <row r="1960" ht="17.25" x14ac:dyDescent="0.4"/>
    <row r="1961" ht="17.25" x14ac:dyDescent="0.4"/>
    <row r="1962" ht="17.25" x14ac:dyDescent="0.4"/>
    <row r="1963" ht="17.25" x14ac:dyDescent="0.4"/>
    <row r="1964" ht="17.25" x14ac:dyDescent="0.4"/>
    <row r="1965" ht="17.25" x14ac:dyDescent="0.4"/>
    <row r="1966" ht="17.25" x14ac:dyDescent="0.4"/>
    <row r="1967" ht="17.25" x14ac:dyDescent="0.4"/>
    <row r="1968" ht="17.25" x14ac:dyDescent="0.4"/>
    <row r="1969" ht="17.25" x14ac:dyDescent="0.4"/>
    <row r="1970" ht="17.25" x14ac:dyDescent="0.4"/>
    <row r="1971" ht="17.25" x14ac:dyDescent="0.4"/>
    <row r="1972" ht="17.25" x14ac:dyDescent="0.4"/>
    <row r="1973" ht="17.25" x14ac:dyDescent="0.4"/>
    <row r="1974" ht="17.25" x14ac:dyDescent="0.4"/>
    <row r="1975" ht="17.25" x14ac:dyDescent="0.4"/>
    <row r="1976" ht="17.25" x14ac:dyDescent="0.4"/>
    <row r="1977" ht="17.25" x14ac:dyDescent="0.4"/>
    <row r="1978" ht="17.25" x14ac:dyDescent="0.4"/>
    <row r="1979" ht="17.25" x14ac:dyDescent="0.4"/>
    <row r="1980" ht="17.25" x14ac:dyDescent="0.4"/>
    <row r="1981" ht="17.25" x14ac:dyDescent="0.4"/>
    <row r="1982" ht="17.25" x14ac:dyDescent="0.4"/>
    <row r="1983" ht="17.25" x14ac:dyDescent="0.4"/>
    <row r="1984" ht="17.25" x14ac:dyDescent="0.4"/>
    <row r="1985" ht="17.25" x14ac:dyDescent="0.4"/>
    <row r="1986" ht="17.25" x14ac:dyDescent="0.4"/>
    <row r="1987" ht="17.25" x14ac:dyDescent="0.4"/>
    <row r="1988" ht="17.25" x14ac:dyDescent="0.4"/>
    <row r="1989" ht="17.25" x14ac:dyDescent="0.4"/>
    <row r="1990" ht="17.25" x14ac:dyDescent="0.4"/>
    <row r="1991" ht="17.25" x14ac:dyDescent="0.4"/>
    <row r="1992" ht="17.25" x14ac:dyDescent="0.4"/>
    <row r="1993" ht="17.25" x14ac:dyDescent="0.4"/>
    <row r="1994" ht="17.25" x14ac:dyDescent="0.4"/>
    <row r="1995" ht="17.25" x14ac:dyDescent="0.4"/>
    <row r="1996" ht="17.25" x14ac:dyDescent="0.4"/>
    <row r="1997" ht="17.25" x14ac:dyDescent="0.4"/>
    <row r="1998" ht="17.25" x14ac:dyDescent="0.4"/>
    <row r="1999" ht="17.25" x14ac:dyDescent="0.4"/>
    <row r="2000" ht="17.25" x14ac:dyDescent="0.4"/>
    <row r="2001" ht="17.25" x14ac:dyDescent="0.4"/>
    <row r="2002" ht="17.25" x14ac:dyDescent="0.4"/>
    <row r="2003" ht="17.25" x14ac:dyDescent="0.4"/>
    <row r="2004" ht="17.25" x14ac:dyDescent="0.4"/>
    <row r="2005" ht="17.25" x14ac:dyDescent="0.4"/>
    <row r="2006" ht="17.25" x14ac:dyDescent="0.4"/>
    <row r="2007" ht="17.25" x14ac:dyDescent="0.4"/>
    <row r="2008" ht="17.25" x14ac:dyDescent="0.4"/>
    <row r="2009" ht="17.25" x14ac:dyDescent="0.4"/>
    <row r="2010" ht="17.25" x14ac:dyDescent="0.4"/>
    <row r="2011" ht="17.25" x14ac:dyDescent="0.4"/>
    <row r="2012" ht="17.25" x14ac:dyDescent="0.4"/>
    <row r="2013" ht="17.25" x14ac:dyDescent="0.4"/>
    <row r="2014" ht="17.25" x14ac:dyDescent="0.4"/>
    <row r="2015" ht="17.25" x14ac:dyDescent="0.4"/>
    <row r="2016" ht="17.25" x14ac:dyDescent="0.4"/>
    <row r="2017" ht="17.25" x14ac:dyDescent="0.4"/>
    <row r="2018" ht="17.25" x14ac:dyDescent="0.4"/>
    <row r="2019" ht="17.25" x14ac:dyDescent="0.4"/>
    <row r="2020" ht="17.25" x14ac:dyDescent="0.4"/>
    <row r="2021" ht="17.25" x14ac:dyDescent="0.4"/>
    <row r="2022" ht="17.25" x14ac:dyDescent="0.4"/>
    <row r="2023" ht="17.25" x14ac:dyDescent="0.4"/>
    <row r="2024" ht="17.25" x14ac:dyDescent="0.4"/>
    <row r="2025" ht="17.25" x14ac:dyDescent="0.4"/>
    <row r="2026" ht="17.25" x14ac:dyDescent="0.4"/>
    <row r="2027" ht="17.25" x14ac:dyDescent="0.4"/>
    <row r="2028" ht="17.25" x14ac:dyDescent="0.4"/>
    <row r="2029" ht="17.25" x14ac:dyDescent="0.4"/>
    <row r="2030" ht="17.25" x14ac:dyDescent="0.4"/>
    <row r="2031" ht="17.25" x14ac:dyDescent="0.4"/>
    <row r="2032" ht="17.25" x14ac:dyDescent="0.4"/>
    <row r="2033" ht="17.25" x14ac:dyDescent="0.4"/>
    <row r="2034" ht="17.25" x14ac:dyDescent="0.4"/>
    <row r="2035" ht="17.25" x14ac:dyDescent="0.4"/>
    <row r="2036" ht="17.25" x14ac:dyDescent="0.4"/>
    <row r="2037" ht="17.25" x14ac:dyDescent="0.4"/>
    <row r="2038" ht="17.25" x14ac:dyDescent="0.4"/>
    <row r="2039" ht="17.25" x14ac:dyDescent="0.4"/>
    <row r="2040" ht="17.25" x14ac:dyDescent="0.4"/>
    <row r="2041" ht="17.25" x14ac:dyDescent="0.4"/>
    <row r="2042" ht="17.25" x14ac:dyDescent="0.4"/>
    <row r="2043" ht="17.25" x14ac:dyDescent="0.4"/>
    <row r="2044" ht="17.25" x14ac:dyDescent="0.4"/>
    <row r="2045" ht="17.25" x14ac:dyDescent="0.4"/>
    <row r="2046" ht="17.25" x14ac:dyDescent="0.4"/>
    <row r="2047" ht="17.25" x14ac:dyDescent="0.4"/>
    <row r="2048" ht="17.25" x14ac:dyDescent="0.4"/>
    <row r="2049" ht="17.25" x14ac:dyDescent="0.4"/>
    <row r="2050" ht="17.25" x14ac:dyDescent="0.4"/>
    <row r="2051" ht="17.25" x14ac:dyDescent="0.4"/>
    <row r="2052" ht="17.25" x14ac:dyDescent="0.4"/>
    <row r="2053" ht="17.25" x14ac:dyDescent="0.4"/>
    <row r="2054" ht="17.25" x14ac:dyDescent="0.4"/>
    <row r="2055" ht="17.25" x14ac:dyDescent="0.4"/>
    <row r="2056" ht="17.25" x14ac:dyDescent="0.4"/>
    <row r="2057" ht="17.25" x14ac:dyDescent="0.4"/>
    <row r="2058" ht="17.25" x14ac:dyDescent="0.4"/>
    <row r="2059" ht="17.25" x14ac:dyDescent="0.4"/>
    <row r="2060" ht="17.25" x14ac:dyDescent="0.4"/>
    <row r="2061" ht="17.25" x14ac:dyDescent="0.4"/>
    <row r="2062" ht="17.25" x14ac:dyDescent="0.4"/>
    <row r="2063" ht="17.25" x14ac:dyDescent="0.4"/>
    <row r="2064" ht="17.25" x14ac:dyDescent="0.4"/>
    <row r="2065" ht="17.25" x14ac:dyDescent="0.4"/>
    <row r="2066" ht="17.25" x14ac:dyDescent="0.4"/>
    <row r="2067" ht="17.25" x14ac:dyDescent="0.4"/>
    <row r="2068" ht="17.25" x14ac:dyDescent="0.4"/>
    <row r="2069" ht="17.25" x14ac:dyDescent="0.4"/>
    <row r="2070" ht="17.25" x14ac:dyDescent="0.4"/>
    <row r="2071" ht="17.25" x14ac:dyDescent="0.4"/>
    <row r="2072" ht="17.25" x14ac:dyDescent="0.4"/>
    <row r="2073" ht="17.25" x14ac:dyDescent="0.4"/>
    <row r="2074" ht="17.25" x14ac:dyDescent="0.4"/>
    <row r="2075" ht="17.25" x14ac:dyDescent="0.4"/>
    <row r="2076" ht="17.25" x14ac:dyDescent="0.4"/>
    <row r="2077" ht="17.25" x14ac:dyDescent="0.4"/>
    <row r="2078" ht="17.25" x14ac:dyDescent="0.4"/>
    <row r="2079" ht="17.25" x14ac:dyDescent="0.4"/>
    <row r="2080" ht="17.25" x14ac:dyDescent="0.4"/>
    <row r="2081" ht="17.25" x14ac:dyDescent="0.4"/>
    <row r="2082" ht="17.25" x14ac:dyDescent="0.4"/>
    <row r="2083" ht="17.25" x14ac:dyDescent="0.4"/>
    <row r="2084" ht="17.25" x14ac:dyDescent="0.4"/>
    <row r="2085" ht="17.25" x14ac:dyDescent="0.4"/>
    <row r="2086" ht="17.25" x14ac:dyDescent="0.4"/>
    <row r="2087" ht="17.25" x14ac:dyDescent="0.4"/>
    <row r="2088" ht="17.25" x14ac:dyDescent="0.4"/>
    <row r="2089" ht="17.25" x14ac:dyDescent="0.4"/>
    <row r="2090" ht="17.25" x14ac:dyDescent="0.4"/>
    <row r="2091" ht="17.25" x14ac:dyDescent="0.4"/>
    <row r="2092" ht="17.25" x14ac:dyDescent="0.4"/>
    <row r="2093" ht="17.25" x14ac:dyDescent="0.4"/>
    <row r="2094" ht="17.25" x14ac:dyDescent="0.4"/>
    <row r="2095" ht="17.25" x14ac:dyDescent="0.4"/>
    <row r="2096" ht="17.25" x14ac:dyDescent="0.4"/>
    <row r="2097" ht="17.25" x14ac:dyDescent="0.4"/>
    <row r="2098" ht="17.25" x14ac:dyDescent="0.4"/>
    <row r="2099" ht="17.25" x14ac:dyDescent="0.4"/>
    <row r="2100" ht="17.25" x14ac:dyDescent="0.4"/>
    <row r="2101" ht="17.25" x14ac:dyDescent="0.4"/>
    <row r="2102" ht="17.25" x14ac:dyDescent="0.4"/>
    <row r="2103" ht="17.25" x14ac:dyDescent="0.4"/>
    <row r="2104" ht="17.25" x14ac:dyDescent="0.4"/>
    <row r="2105" ht="17.25" x14ac:dyDescent="0.4"/>
    <row r="2106" ht="17.25" x14ac:dyDescent="0.4"/>
    <row r="2107" ht="17.25" x14ac:dyDescent="0.4"/>
    <row r="2108" ht="17.25" x14ac:dyDescent="0.4"/>
    <row r="2109" ht="17.25" x14ac:dyDescent="0.4"/>
    <row r="2110" ht="17.25" x14ac:dyDescent="0.4"/>
    <row r="2111" ht="17.25" x14ac:dyDescent="0.4"/>
    <row r="2112" ht="17.25" x14ac:dyDescent="0.4"/>
    <row r="2113" ht="17.25" x14ac:dyDescent="0.4"/>
    <row r="2114" ht="17.25" x14ac:dyDescent="0.4"/>
    <row r="2115" ht="17.25" x14ac:dyDescent="0.4"/>
    <row r="2116" ht="17.25" x14ac:dyDescent="0.4"/>
    <row r="2117" ht="17.25" x14ac:dyDescent="0.4"/>
    <row r="2118" ht="17.25" x14ac:dyDescent="0.4"/>
    <row r="2119" ht="17.25" x14ac:dyDescent="0.4"/>
    <row r="2120" ht="17.25" x14ac:dyDescent="0.4"/>
    <row r="2121" ht="17.25" x14ac:dyDescent="0.4"/>
    <row r="2122" ht="17.25" x14ac:dyDescent="0.4"/>
    <row r="2123" ht="17.25" x14ac:dyDescent="0.4"/>
    <row r="2124" ht="17.25" x14ac:dyDescent="0.4"/>
    <row r="2125" ht="17.25" x14ac:dyDescent="0.4"/>
    <row r="2126" ht="17.25" x14ac:dyDescent="0.4"/>
    <row r="2127" ht="17.25" x14ac:dyDescent="0.4"/>
    <row r="2128" ht="17.25" x14ac:dyDescent="0.4"/>
    <row r="2129" ht="17.25" x14ac:dyDescent="0.4"/>
    <row r="2130" ht="17.25" x14ac:dyDescent="0.4"/>
    <row r="2131" ht="17.25" x14ac:dyDescent="0.4"/>
    <row r="2132" ht="17.25" x14ac:dyDescent="0.4"/>
    <row r="2133" ht="17.25" x14ac:dyDescent="0.4"/>
    <row r="2134" ht="17.25" x14ac:dyDescent="0.4"/>
    <row r="2135" ht="17.25" x14ac:dyDescent="0.4"/>
    <row r="2136" ht="17.25" x14ac:dyDescent="0.4"/>
    <row r="2137" ht="17.25" x14ac:dyDescent="0.4"/>
    <row r="2138" ht="17.25" x14ac:dyDescent="0.4"/>
    <row r="2139" ht="17.25" x14ac:dyDescent="0.4"/>
    <row r="2140" ht="17.25" x14ac:dyDescent="0.4"/>
    <row r="2141" ht="17.25" x14ac:dyDescent="0.4"/>
    <row r="2142" ht="17.25" x14ac:dyDescent="0.4"/>
    <row r="2143" ht="17.25" x14ac:dyDescent="0.4"/>
    <row r="2144" ht="17.25" x14ac:dyDescent="0.4"/>
    <row r="2145" ht="17.25" x14ac:dyDescent="0.4"/>
    <row r="2146" ht="17.25" x14ac:dyDescent="0.4"/>
    <row r="2147" ht="17.25" x14ac:dyDescent="0.4"/>
    <row r="2148" ht="17.25" x14ac:dyDescent="0.4"/>
    <row r="2149" ht="17.25" x14ac:dyDescent="0.4"/>
    <row r="2150" ht="17.25" x14ac:dyDescent="0.4"/>
    <row r="2151" ht="17.25" x14ac:dyDescent="0.4"/>
    <row r="2152" ht="17.25" x14ac:dyDescent="0.4"/>
    <row r="2153" ht="17.25" x14ac:dyDescent="0.4"/>
    <row r="2154" ht="17.25" x14ac:dyDescent="0.4"/>
    <row r="2155" ht="17.25" x14ac:dyDescent="0.4"/>
    <row r="2156" ht="17.25" x14ac:dyDescent="0.4"/>
    <row r="2157" ht="17.25" x14ac:dyDescent="0.4"/>
    <row r="2158" ht="17.25" x14ac:dyDescent="0.4"/>
    <row r="2159" ht="17.25" x14ac:dyDescent="0.4"/>
    <row r="2160" ht="17.25" x14ac:dyDescent="0.4"/>
    <row r="2161" ht="17.25" x14ac:dyDescent="0.4"/>
    <row r="2162" ht="17.25" x14ac:dyDescent="0.4"/>
    <row r="2163" ht="17.25" x14ac:dyDescent="0.4"/>
    <row r="2164" ht="17.25" x14ac:dyDescent="0.4"/>
    <row r="2165" ht="17.25" x14ac:dyDescent="0.4"/>
    <row r="2166" ht="17.25" x14ac:dyDescent="0.4"/>
    <row r="2167" ht="17.25" x14ac:dyDescent="0.4"/>
    <row r="2168" ht="17.25" x14ac:dyDescent="0.4"/>
    <row r="2169" ht="17.25" x14ac:dyDescent="0.4"/>
    <row r="2170" ht="17.25" x14ac:dyDescent="0.4"/>
    <row r="2171" ht="17.25" x14ac:dyDescent="0.4"/>
    <row r="2172" ht="17.25" x14ac:dyDescent="0.4"/>
    <row r="2173" ht="17.25" x14ac:dyDescent="0.4"/>
    <row r="2174" ht="17.25" x14ac:dyDescent="0.4"/>
    <row r="2175" ht="17.25" x14ac:dyDescent="0.4"/>
    <row r="2176" ht="17.25" x14ac:dyDescent="0.4"/>
    <row r="2177" ht="17.25" x14ac:dyDescent="0.4"/>
    <row r="2178" ht="17.25" x14ac:dyDescent="0.4"/>
    <row r="2179" ht="17.25" x14ac:dyDescent="0.4"/>
    <row r="2180" ht="17.25" x14ac:dyDescent="0.4"/>
    <row r="2181" ht="17.25" x14ac:dyDescent="0.4"/>
    <row r="2182" ht="17.25" x14ac:dyDescent="0.4"/>
    <row r="2183" ht="17.25" x14ac:dyDescent="0.4"/>
    <row r="2184" ht="17.25" x14ac:dyDescent="0.4"/>
    <row r="2185" ht="17.25" x14ac:dyDescent="0.4"/>
    <row r="2186" ht="17.25" x14ac:dyDescent="0.4"/>
    <row r="2187" ht="17.25" x14ac:dyDescent="0.4"/>
    <row r="2188" ht="17.25" x14ac:dyDescent="0.4"/>
    <row r="2189" ht="17.25" x14ac:dyDescent="0.4"/>
    <row r="2190" ht="17.25" x14ac:dyDescent="0.4"/>
    <row r="2191" ht="17.25" x14ac:dyDescent="0.4"/>
    <row r="2192" ht="17.25" x14ac:dyDescent="0.4"/>
    <row r="2193" ht="17.25" x14ac:dyDescent="0.4"/>
    <row r="2194" ht="17.25" x14ac:dyDescent="0.4"/>
    <row r="2195" ht="17.25" x14ac:dyDescent="0.4"/>
    <row r="2196" ht="17.25" x14ac:dyDescent="0.4"/>
    <row r="2197" ht="17.25" x14ac:dyDescent="0.4"/>
    <row r="2198" ht="17.25" x14ac:dyDescent="0.4"/>
    <row r="2199" ht="17.25" x14ac:dyDescent="0.4"/>
    <row r="2200" ht="17.25" x14ac:dyDescent="0.4"/>
    <row r="2201" ht="17.25" x14ac:dyDescent="0.4"/>
    <row r="2202" ht="17.25" x14ac:dyDescent="0.4"/>
    <row r="2203" ht="17.25" x14ac:dyDescent="0.4"/>
    <row r="2204" ht="17.25" x14ac:dyDescent="0.4"/>
    <row r="2205" ht="17.25" x14ac:dyDescent="0.4"/>
    <row r="2206" ht="17.25" x14ac:dyDescent="0.4"/>
    <row r="2207" ht="17.25" x14ac:dyDescent="0.4"/>
    <row r="2208" ht="17.25" x14ac:dyDescent="0.4"/>
    <row r="2209" ht="17.25" x14ac:dyDescent="0.4"/>
    <row r="2210" ht="17.25" x14ac:dyDescent="0.4"/>
    <row r="2211" ht="17.25" x14ac:dyDescent="0.4"/>
    <row r="2212" ht="17.25" x14ac:dyDescent="0.4"/>
    <row r="2213" ht="17.25" x14ac:dyDescent="0.4"/>
    <row r="2214" ht="17.25" x14ac:dyDescent="0.4"/>
    <row r="2215" ht="17.25" x14ac:dyDescent="0.4"/>
    <row r="2216" ht="17.25" x14ac:dyDescent="0.4"/>
    <row r="2217" ht="17.25" x14ac:dyDescent="0.4"/>
    <row r="2218" ht="17.25" x14ac:dyDescent="0.4"/>
    <row r="2219" ht="17.25" x14ac:dyDescent="0.4"/>
    <row r="2220" ht="17.25" x14ac:dyDescent="0.4"/>
    <row r="2221" ht="17.25" x14ac:dyDescent="0.4"/>
    <row r="2222" ht="17.25" x14ac:dyDescent="0.4"/>
    <row r="2223" ht="17.25" x14ac:dyDescent="0.4"/>
    <row r="2224" ht="17.25" x14ac:dyDescent="0.4"/>
    <row r="2225" ht="17.25" x14ac:dyDescent="0.4"/>
    <row r="2226" ht="17.25" x14ac:dyDescent="0.4"/>
    <row r="2227" ht="17.25" x14ac:dyDescent="0.4"/>
    <row r="2228" ht="17.25" x14ac:dyDescent="0.4"/>
    <row r="2229" ht="17.25" x14ac:dyDescent="0.4"/>
    <row r="2230" ht="17.25" x14ac:dyDescent="0.4"/>
    <row r="2231" ht="17.25" x14ac:dyDescent="0.4"/>
    <row r="2232" ht="17.25" x14ac:dyDescent="0.4"/>
    <row r="2233" ht="17.25" x14ac:dyDescent="0.4"/>
    <row r="2234" ht="17.25" x14ac:dyDescent="0.4"/>
    <row r="2235" ht="17.25" x14ac:dyDescent="0.4"/>
    <row r="2236" ht="17.25" x14ac:dyDescent="0.4"/>
    <row r="2237" ht="17.25" x14ac:dyDescent="0.4"/>
    <row r="2238" ht="17.25" x14ac:dyDescent="0.4"/>
    <row r="2239" ht="17.25" x14ac:dyDescent="0.4"/>
    <row r="2240" ht="17.25" x14ac:dyDescent="0.4"/>
    <row r="2241" ht="17.25" x14ac:dyDescent="0.4"/>
    <row r="2242" ht="17.25" x14ac:dyDescent="0.4"/>
    <row r="2243" ht="17.25" x14ac:dyDescent="0.4"/>
    <row r="2244" ht="17.25" x14ac:dyDescent="0.4"/>
    <row r="2245" ht="17.25" x14ac:dyDescent="0.4"/>
    <row r="2246" ht="17.25" x14ac:dyDescent="0.4"/>
    <row r="2247" ht="17.25" x14ac:dyDescent="0.4"/>
    <row r="2248" ht="17.25" x14ac:dyDescent="0.4"/>
    <row r="2249" ht="17.25" x14ac:dyDescent="0.4"/>
    <row r="2250" ht="17.25" x14ac:dyDescent="0.4"/>
    <row r="2251" ht="17.25" x14ac:dyDescent="0.4"/>
    <row r="2252" ht="17.25" x14ac:dyDescent="0.4"/>
    <row r="2253" ht="17.25" x14ac:dyDescent="0.4"/>
    <row r="2254" ht="17.25" x14ac:dyDescent="0.4"/>
    <row r="2255" ht="17.25" x14ac:dyDescent="0.4"/>
    <row r="2256" ht="17.25" x14ac:dyDescent="0.4"/>
    <row r="2257" ht="17.25" x14ac:dyDescent="0.4"/>
    <row r="2258" ht="17.25" x14ac:dyDescent="0.4"/>
    <row r="2259" ht="17.25" x14ac:dyDescent="0.4"/>
    <row r="2260" ht="17.25" x14ac:dyDescent="0.4"/>
    <row r="2261" ht="17.25" x14ac:dyDescent="0.4"/>
    <row r="2262" ht="17.25" x14ac:dyDescent="0.4"/>
    <row r="2263" ht="17.25" x14ac:dyDescent="0.4"/>
    <row r="2264" ht="17.25" x14ac:dyDescent="0.4"/>
    <row r="2265" ht="17.25" x14ac:dyDescent="0.4"/>
    <row r="2266" ht="17.25" x14ac:dyDescent="0.4"/>
    <row r="2267" ht="17.25" x14ac:dyDescent="0.4"/>
    <row r="2268" ht="17.25" x14ac:dyDescent="0.4"/>
    <row r="2269" ht="17.25" x14ac:dyDescent="0.4"/>
    <row r="2270" ht="17.25" x14ac:dyDescent="0.4"/>
    <row r="2271" ht="17.25" x14ac:dyDescent="0.4"/>
    <row r="2272" ht="17.25" x14ac:dyDescent="0.4"/>
    <row r="2273" ht="17.25" x14ac:dyDescent="0.4"/>
    <row r="2274" ht="17.25" x14ac:dyDescent="0.4"/>
    <row r="2275" ht="17.25" x14ac:dyDescent="0.4"/>
    <row r="2276" ht="17.25" x14ac:dyDescent="0.4"/>
    <row r="2277" ht="17.25" x14ac:dyDescent="0.4"/>
    <row r="2278" ht="17.25" x14ac:dyDescent="0.4"/>
    <row r="2279" ht="17.25" x14ac:dyDescent="0.4"/>
    <row r="2280" ht="17.25" x14ac:dyDescent="0.4"/>
    <row r="2281" ht="17.25" x14ac:dyDescent="0.4"/>
    <row r="2282" ht="17.25" x14ac:dyDescent="0.4"/>
    <row r="2283" ht="17.25" x14ac:dyDescent="0.4"/>
    <row r="2284" ht="17.25" x14ac:dyDescent="0.4"/>
    <row r="2285" ht="17.25" x14ac:dyDescent="0.4"/>
    <row r="2286" ht="17.25" x14ac:dyDescent="0.4"/>
    <row r="2287" ht="17.25" x14ac:dyDescent="0.4"/>
    <row r="2288" ht="17.25" x14ac:dyDescent="0.4"/>
    <row r="2289" ht="17.25" x14ac:dyDescent="0.4"/>
    <row r="2290" ht="17.25" x14ac:dyDescent="0.4"/>
    <row r="2291" ht="17.25" x14ac:dyDescent="0.4"/>
    <row r="2292" ht="17.25" x14ac:dyDescent="0.4"/>
    <row r="2293" ht="17.25" x14ac:dyDescent="0.4"/>
    <row r="2294" ht="17.25" x14ac:dyDescent="0.4"/>
    <row r="2295" ht="17.25" x14ac:dyDescent="0.4"/>
    <row r="2296" ht="17.25" x14ac:dyDescent="0.4"/>
    <row r="2297" ht="17.25" x14ac:dyDescent="0.4"/>
    <row r="2298" ht="17.25" x14ac:dyDescent="0.4"/>
    <row r="2299" ht="17.25" x14ac:dyDescent="0.4"/>
    <row r="2300" ht="17.25" x14ac:dyDescent="0.4"/>
    <row r="2301" ht="17.25" x14ac:dyDescent="0.4"/>
    <row r="2302" ht="17.25" x14ac:dyDescent="0.4"/>
    <row r="2303" ht="17.25" x14ac:dyDescent="0.4"/>
    <row r="2304" ht="17.25" x14ac:dyDescent="0.4"/>
    <row r="2305" ht="17.25" x14ac:dyDescent="0.4"/>
    <row r="2306" ht="17.25" x14ac:dyDescent="0.4"/>
    <row r="2307" ht="17.25" x14ac:dyDescent="0.4"/>
    <row r="2308" ht="17.25" x14ac:dyDescent="0.4"/>
    <row r="2309" ht="17.25" x14ac:dyDescent="0.4"/>
    <row r="2310" ht="17.25" x14ac:dyDescent="0.4"/>
    <row r="2311" ht="17.25" x14ac:dyDescent="0.4"/>
    <row r="2312" ht="17.25" x14ac:dyDescent="0.4"/>
    <row r="2313" ht="17.25" x14ac:dyDescent="0.4"/>
    <row r="2314" ht="17.25" x14ac:dyDescent="0.4"/>
    <row r="2315" ht="17.25" x14ac:dyDescent="0.4"/>
    <row r="2316" ht="17.25" x14ac:dyDescent="0.4"/>
    <row r="2317" ht="17.25" x14ac:dyDescent="0.4"/>
    <row r="2318" ht="17.25" x14ac:dyDescent="0.4"/>
    <row r="2319" ht="17.25" x14ac:dyDescent="0.4"/>
    <row r="2320" ht="17.25" x14ac:dyDescent="0.4"/>
    <row r="2321" ht="17.25" x14ac:dyDescent="0.4"/>
    <row r="2322" ht="17.25" x14ac:dyDescent="0.4"/>
    <row r="2323" ht="17.25" x14ac:dyDescent="0.4"/>
    <row r="2324" ht="17.25" x14ac:dyDescent="0.4"/>
    <row r="2325" ht="17.25" x14ac:dyDescent="0.4"/>
    <row r="2326" ht="17.25" x14ac:dyDescent="0.4"/>
    <row r="2327" ht="17.25" x14ac:dyDescent="0.4"/>
    <row r="2328" ht="17.25" x14ac:dyDescent="0.4"/>
    <row r="2329" ht="17.25" x14ac:dyDescent="0.4"/>
    <row r="2330" ht="17.25" x14ac:dyDescent="0.4"/>
    <row r="2331" ht="17.25" x14ac:dyDescent="0.4"/>
    <row r="2332" ht="17.25" x14ac:dyDescent="0.4"/>
    <row r="2333" ht="17.25" x14ac:dyDescent="0.4"/>
    <row r="2334" ht="17.25" x14ac:dyDescent="0.4"/>
    <row r="2335" ht="17.25" x14ac:dyDescent="0.4"/>
    <row r="2336" ht="17.25" x14ac:dyDescent="0.4"/>
    <row r="2337" ht="17.25" x14ac:dyDescent="0.4"/>
    <row r="2338" ht="17.25" x14ac:dyDescent="0.4"/>
    <row r="2339" ht="17.25" x14ac:dyDescent="0.4"/>
    <row r="2340" ht="17.25" x14ac:dyDescent="0.4"/>
    <row r="2341" ht="17.25" x14ac:dyDescent="0.4"/>
    <row r="2342" ht="17.25" x14ac:dyDescent="0.4"/>
    <row r="2343" ht="17.25" x14ac:dyDescent="0.4"/>
    <row r="2344" ht="17.25" x14ac:dyDescent="0.4"/>
    <row r="2345" ht="17.25" x14ac:dyDescent="0.4"/>
    <row r="2346" ht="17.25" x14ac:dyDescent="0.4"/>
    <row r="2347" ht="17.25" x14ac:dyDescent="0.4"/>
    <row r="2348" ht="17.25" x14ac:dyDescent="0.4"/>
    <row r="2349" ht="17.25" x14ac:dyDescent="0.4"/>
    <row r="2350" ht="17.25" x14ac:dyDescent="0.4"/>
    <row r="2351" ht="17.25" x14ac:dyDescent="0.4"/>
    <row r="2352" ht="17.25" x14ac:dyDescent="0.4"/>
    <row r="2353" ht="17.25" x14ac:dyDescent="0.4"/>
    <row r="2354" ht="17.25" x14ac:dyDescent="0.4"/>
    <row r="2355" ht="17.25" x14ac:dyDescent="0.4"/>
    <row r="2356" ht="17.25" x14ac:dyDescent="0.4"/>
    <row r="2357" ht="17.25" x14ac:dyDescent="0.4"/>
    <row r="2358" ht="17.25" x14ac:dyDescent="0.4"/>
    <row r="2359" ht="17.25" x14ac:dyDescent="0.4"/>
    <row r="2360" ht="17.25" x14ac:dyDescent="0.4"/>
    <row r="2361" ht="17.25" x14ac:dyDescent="0.4"/>
    <row r="2362" ht="17.25" x14ac:dyDescent="0.4"/>
    <row r="2363" ht="17.25" x14ac:dyDescent="0.4"/>
    <row r="2364" ht="17.25" x14ac:dyDescent="0.4"/>
    <row r="2365" ht="17.25" x14ac:dyDescent="0.4"/>
    <row r="2366" ht="17.25" x14ac:dyDescent="0.4"/>
    <row r="2367" ht="17.25" x14ac:dyDescent="0.4"/>
    <row r="2368" ht="17.25" x14ac:dyDescent="0.4"/>
    <row r="2369" ht="17.25" x14ac:dyDescent="0.4"/>
    <row r="2370" ht="17.25" x14ac:dyDescent="0.4"/>
    <row r="2371" ht="17.25" x14ac:dyDescent="0.4"/>
    <row r="2372" ht="17.25" x14ac:dyDescent="0.4"/>
    <row r="2373" ht="17.25" x14ac:dyDescent="0.4"/>
    <row r="2374" ht="17.25" x14ac:dyDescent="0.4"/>
    <row r="2375" ht="17.25" x14ac:dyDescent="0.4"/>
    <row r="2376" ht="17.25" x14ac:dyDescent="0.4"/>
    <row r="2377" ht="17.25" x14ac:dyDescent="0.4"/>
    <row r="2378" ht="17.25" x14ac:dyDescent="0.4"/>
    <row r="2379" ht="17.25" x14ac:dyDescent="0.4"/>
    <row r="2380" ht="17.25" x14ac:dyDescent="0.4"/>
    <row r="2381" ht="17.25" x14ac:dyDescent="0.4"/>
    <row r="2382" ht="17.25" x14ac:dyDescent="0.4"/>
    <row r="2383" ht="17.25" x14ac:dyDescent="0.4"/>
    <row r="2384" ht="17.25" x14ac:dyDescent="0.4"/>
    <row r="2385" ht="17.25" x14ac:dyDescent="0.4"/>
    <row r="2386" ht="17.25" x14ac:dyDescent="0.4"/>
    <row r="2387" ht="17.25" x14ac:dyDescent="0.4"/>
    <row r="2388" ht="17.25" x14ac:dyDescent="0.4"/>
    <row r="2389" ht="17.25" x14ac:dyDescent="0.4"/>
    <row r="2390" ht="17.25" x14ac:dyDescent="0.4"/>
    <row r="2391" ht="17.25" x14ac:dyDescent="0.4"/>
    <row r="2392" ht="17.25" x14ac:dyDescent="0.4"/>
    <row r="2393" ht="17.25" x14ac:dyDescent="0.4"/>
    <row r="2394" ht="17.25" x14ac:dyDescent="0.4"/>
    <row r="2395" ht="17.25" x14ac:dyDescent="0.4"/>
    <row r="2396" ht="17.25" x14ac:dyDescent="0.4"/>
    <row r="2397" ht="17.25" x14ac:dyDescent="0.4"/>
    <row r="2398" ht="17.25" x14ac:dyDescent="0.4"/>
    <row r="2399" ht="17.25" x14ac:dyDescent="0.4"/>
    <row r="2400" ht="17.25" x14ac:dyDescent="0.4"/>
    <row r="2401" ht="17.25" x14ac:dyDescent="0.4"/>
    <row r="2402" ht="17.25" x14ac:dyDescent="0.4"/>
    <row r="2403" ht="17.25" x14ac:dyDescent="0.4"/>
    <row r="2404" ht="17.25" x14ac:dyDescent="0.4"/>
    <row r="2405" ht="17.25" x14ac:dyDescent="0.4"/>
    <row r="2406" ht="17.25" x14ac:dyDescent="0.4"/>
    <row r="2407" ht="17.25" x14ac:dyDescent="0.4"/>
    <row r="2408" ht="17.25" x14ac:dyDescent="0.4"/>
    <row r="2409" ht="17.25" x14ac:dyDescent="0.4"/>
    <row r="2410" ht="17.25" x14ac:dyDescent="0.4"/>
    <row r="2411" ht="17.25" x14ac:dyDescent="0.4"/>
    <row r="2412" ht="17.25" x14ac:dyDescent="0.4"/>
    <row r="2413" ht="17.25" x14ac:dyDescent="0.4"/>
    <row r="2414" ht="17.25" x14ac:dyDescent="0.4"/>
    <row r="2415" ht="17.25" x14ac:dyDescent="0.4"/>
    <row r="2416" ht="17.25" x14ac:dyDescent="0.4"/>
    <row r="2417" ht="17.25" x14ac:dyDescent="0.4"/>
    <row r="2418" ht="17.25" x14ac:dyDescent="0.4"/>
    <row r="2419" ht="17.25" x14ac:dyDescent="0.4"/>
    <row r="2420" ht="17.25" x14ac:dyDescent="0.4"/>
    <row r="2421" ht="17.25" x14ac:dyDescent="0.4"/>
    <row r="2422" ht="17.25" x14ac:dyDescent="0.4"/>
    <row r="2423" ht="17.25" x14ac:dyDescent="0.4"/>
    <row r="2424" ht="17.25" x14ac:dyDescent="0.4"/>
    <row r="2425" ht="17.25" x14ac:dyDescent="0.4"/>
    <row r="2426" ht="17.25" x14ac:dyDescent="0.4"/>
    <row r="2427" ht="17.25" x14ac:dyDescent="0.4"/>
    <row r="2428" ht="17.25" x14ac:dyDescent="0.4"/>
    <row r="2429" ht="17.25" x14ac:dyDescent="0.4"/>
    <row r="2430" ht="17.25" x14ac:dyDescent="0.4"/>
    <row r="2431" ht="17.25" x14ac:dyDescent="0.4"/>
    <row r="2432" ht="17.25" x14ac:dyDescent="0.4"/>
    <row r="2433" ht="17.25" x14ac:dyDescent="0.4"/>
    <row r="2434" ht="17.25" x14ac:dyDescent="0.4"/>
    <row r="2435" ht="17.25" x14ac:dyDescent="0.4"/>
    <row r="2436" ht="17.25" x14ac:dyDescent="0.4"/>
    <row r="2437" ht="17.25" x14ac:dyDescent="0.4"/>
    <row r="2438" ht="17.25" x14ac:dyDescent="0.4"/>
    <row r="2439" ht="17.25" x14ac:dyDescent="0.4"/>
    <row r="2440" ht="17.25" x14ac:dyDescent="0.4"/>
    <row r="2441" ht="17.25" x14ac:dyDescent="0.4"/>
    <row r="2442" ht="17.25" x14ac:dyDescent="0.4"/>
    <row r="2443" ht="17.25" x14ac:dyDescent="0.4"/>
    <row r="2444" ht="17.25" x14ac:dyDescent="0.4"/>
    <row r="2445" ht="17.25" x14ac:dyDescent="0.4"/>
    <row r="2446" ht="17.25" x14ac:dyDescent="0.4"/>
    <row r="2447" ht="17.25" x14ac:dyDescent="0.4"/>
    <row r="2448" ht="17.25" x14ac:dyDescent="0.4"/>
    <row r="2449" ht="17.25" x14ac:dyDescent="0.4"/>
    <row r="2450" ht="17.25" x14ac:dyDescent="0.4"/>
    <row r="2451" ht="17.25" x14ac:dyDescent="0.4"/>
    <row r="2452" ht="17.25" x14ac:dyDescent="0.4"/>
    <row r="2453" ht="17.25" x14ac:dyDescent="0.4"/>
    <row r="2454" ht="17.25" x14ac:dyDescent="0.4"/>
    <row r="2455" ht="17.25" x14ac:dyDescent="0.4"/>
    <row r="2456" ht="17.25" x14ac:dyDescent="0.4"/>
    <row r="2457" ht="17.25" x14ac:dyDescent="0.4"/>
    <row r="2458" ht="17.25" x14ac:dyDescent="0.4"/>
    <row r="2459" ht="17.25" x14ac:dyDescent="0.4"/>
    <row r="2460" ht="17.25" x14ac:dyDescent="0.4"/>
    <row r="2461" ht="17.25" x14ac:dyDescent="0.4"/>
    <row r="2462" ht="17.25" x14ac:dyDescent="0.4"/>
    <row r="2463" ht="17.25" x14ac:dyDescent="0.4"/>
    <row r="2464" ht="17.25" x14ac:dyDescent="0.4"/>
    <row r="2465" ht="17.25" x14ac:dyDescent="0.4"/>
    <row r="2466" ht="17.25" x14ac:dyDescent="0.4"/>
    <row r="2467" ht="17.25" x14ac:dyDescent="0.4"/>
    <row r="2468" ht="17.25" x14ac:dyDescent="0.4"/>
    <row r="2469" ht="17.25" x14ac:dyDescent="0.4"/>
    <row r="2470" ht="17.25" x14ac:dyDescent="0.4"/>
    <row r="2471" ht="17.25" x14ac:dyDescent="0.4"/>
    <row r="2472" ht="17.25" x14ac:dyDescent="0.4"/>
    <row r="2473" ht="17.25" x14ac:dyDescent="0.4"/>
    <row r="2474" ht="17.25" x14ac:dyDescent="0.4"/>
    <row r="2475" ht="17.25" x14ac:dyDescent="0.4"/>
    <row r="2476" ht="17.25" x14ac:dyDescent="0.4"/>
    <row r="2477" ht="17.25" x14ac:dyDescent="0.4"/>
    <row r="2478" ht="17.25" x14ac:dyDescent="0.4"/>
    <row r="2479" ht="17.25" x14ac:dyDescent="0.4"/>
    <row r="2480" ht="17.25" x14ac:dyDescent="0.4"/>
    <row r="2481" ht="17.25" x14ac:dyDescent="0.4"/>
    <row r="2482" ht="17.25" x14ac:dyDescent="0.4"/>
    <row r="2483" ht="17.25" x14ac:dyDescent="0.4"/>
    <row r="2484" ht="17.25" x14ac:dyDescent="0.4"/>
    <row r="2485" ht="17.25" x14ac:dyDescent="0.4"/>
    <row r="2486" ht="17.25" x14ac:dyDescent="0.4"/>
    <row r="2487" ht="17.25" x14ac:dyDescent="0.4"/>
    <row r="2488" ht="17.25" x14ac:dyDescent="0.4"/>
    <row r="2489" ht="17.25" x14ac:dyDescent="0.4"/>
    <row r="2490" ht="17.25" x14ac:dyDescent="0.4"/>
    <row r="2491" ht="17.25" x14ac:dyDescent="0.4"/>
    <row r="2492" ht="17.25" x14ac:dyDescent="0.4"/>
    <row r="2493" ht="17.25" x14ac:dyDescent="0.4"/>
    <row r="2494" ht="17.25" x14ac:dyDescent="0.4"/>
    <row r="2495" ht="17.25" x14ac:dyDescent="0.4"/>
    <row r="2496" ht="17.25" x14ac:dyDescent="0.4"/>
    <row r="2497" ht="17.25" x14ac:dyDescent="0.4"/>
    <row r="2498" ht="17.25" x14ac:dyDescent="0.4"/>
    <row r="2499" ht="17.25" x14ac:dyDescent="0.4"/>
    <row r="2500" ht="17.25" x14ac:dyDescent="0.4"/>
    <row r="2501" ht="17.25" x14ac:dyDescent="0.4"/>
    <row r="2502" ht="17.25" x14ac:dyDescent="0.4"/>
    <row r="2503" ht="17.25" x14ac:dyDescent="0.4"/>
    <row r="2504" ht="17.25" x14ac:dyDescent="0.4"/>
    <row r="2505" ht="17.25" x14ac:dyDescent="0.4"/>
    <row r="2506" ht="17.25" x14ac:dyDescent="0.4"/>
    <row r="2507" ht="17.25" x14ac:dyDescent="0.4"/>
    <row r="2508" ht="17.25" x14ac:dyDescent="0.4"/>
    <row r="2509" ht="17.25" x14ac:dyDescent="0.4"/>
    <row r="2510" ht="17.25" x14ac:dyDescent="0.4"/>
    <row r="2511" ht="17.25" x14ac:dyDescent="0.4"/>
    <row r="2512" ht="17.25" x14ac:dyDescent="0.4"/>
    <row r="2513" ht="17.25" x14ac:dyDescent="0.4"/>
    <row r="2514" ht="17.25" x14ac:dyDescent="0.4"/>
    <row r="2515" ht="17.25" x14ac:dyDescent="0.4"/>
    <row r="2516" ht="17.25" x14ac:dyDescent="0.4"/>
    <row r="2517" ht="17.25" x14ac:dyDescent="0.4"/>
    <row r="2518" ht="17.25" x14ac:dyDescent="0.4"/>
    <row r="2519" ht="17.25" x14ac:dyDescent="0.4"/>
    <row r="2520" ht="17.25" x14ac:dyDescent="0.4"/>
    <row r="2521" ht="17.25" x14ac:dyDescent="0.4"/>
    <row r="2522" ht="17.25" x14ac:dyDescent="0.4"/>
    <row r="2523" ht="17.25" x14ac:dyDescent="0.4"/>
    <row r="2524" ht="17.25" x14ac:dyDescent="0.4"/>
    <row r="2525" ht="17.25" x14ac:dyDescent="0.4"/>
    <row r="2526" ht="17.25" x14ac:dyDescent="0.4"/>
    <row r="2527" ht="17.25" x14ac:dyDescent="0.4"/>
    <row r="2528" ht="17.25" x14ac:dyDescent="0.4"/>
    <row r="2529" ht="17.25" x14ac:dyDescent="0.4"/>
    <row r="2530" ht="17.25" x14ac:dyDescent="0.4"/>
    <row r="2531" ht="17.25" x14ac:dyDescent="0.4"/>
    <row r="2532" ht="17.25" x14ac:dyDescent="0.4"/>
    <row r="2533" ht="17.25" x14ac:dyDescent="0.4"/>
    <row r="2534" ht="17.25" x14ac:dyDescent="0.4"/>
    <row r="2535" ht="17.25" x14ac:dyDescent="0.4"/>
    <row r="2536" ht="17.25" x14ac:dyDescent="0.4"/>
    <row r="2537" ht="17.25" x14ac:dyDescent="0.4"/>
    <row r="2538" ht="17.25" x14ac:dyDescent="0.4"/>
    <row r="2539" ht="17.25" x14ac:dyDescent="0.4"/>
    <row r="2540" ht="17.25" x14ac:dyDescent="0.4"/>
    <row r="2541" ht="17.25" x14ac:dyDescent="0.4"/>
    <row r="2542" ht="17.25" x14ac:dyDescent="0.4"/>
    <row r="2543" ht="17.25" x14ac:dyDescent="0.4"/>
    <row r="2544" ht="17.25" x14ac:dyDescent="0.4"/>
    <row r="2545" ht="17.25" x14ac:dyDescent="0.4"/>
    <row r="2546" ht="17.25" x14ac:dyDescent="0.4"/>
    <row r="2547" ht="17.25" x14ac:dyDescent="0.4"/>
    <row r="2548" ht="17.25" x14ac:dyDescent="0.4"/>
    <row r="2549" ht="17.25" x14ac:dyDescent="0.4"/>
    <row r="2550" ht="17.25" x14ac:dyDescent="0.4"/>
    <row r="2551" ht="17.25" x14ac:dyDescent="0.4"/>
    <row r="2552" ht="17.25" x14ac:dyDescent="0.4"/>
    <row r="2553" ht="17.25" x14ac:dyDescent="0.4"/>
    <row r="2554" ht="17.25" x14ac:dyDescent="0.4"/>
    <row r="2555" ht="17.25" x14ac:dyDescent="0.4"/>
    <row r="2556" ht="17.25" x14ac:dyDescent="0.4"/>
    <row r="2557" ht="17.25" x14ac:dyDescent="0.4"/>
    <row r="2558" ht="17.25" x14ac:dyDescent="0.4"/>
    <row r="2559" ht="17.25" x14ac:dyDescent="0.4"/>
    <row r="2560" ht="17.25" x14ac:dyDescent="0.4"/>
    <row r="2561" ht="17.25" x14ac:dyDescent="0.4"/>
    <row r="2562" ht="17.25" x14ac:dyDescent="0.4"/>
    <row r="2563" ht="17.25" x14ac:dyDescent="0.4"/>
    <row r="2564" ht="17.25" x14ac:dyDescent="0.4"/>
    <row r="2565" ht="17.25" x14ac:dyDescent="0.4"/>
    <row r="2566" ht="17.25" x14ac:dyDescent="0.4"/>
    <row r="2567" ht="17.25" x14ac:dyDescent="0.4"/>
    <row r="2568" ht="17.25" x14ac:dyDescent="0.4"/>
    <row r="2569" ht="17.25" x14ac:dyDescent="0.4"/>
    <row r="2570" ht="17.25" x14ac:dyDescent="0.4"/>
    <row r="2571" ht="17.25" x14ac:dyDescent="0.4"/>
    <row r="2572" ht="17.25" x14ac:dyDescent="0.4"/>
    <row r="2573" ht="17.25" x14ac:dyDescent="0.4"/>
    <row r="2574" ht="17.25" x14ac:dyDescent="0.4"/>
    <row r="2575" ht="17.25" x14ac:dyDescent="0.4"/>
    <row r="2576" ht="17.25" x14ac:dyDescent="0.4"/>
    <row r="2577" ht="17.25" x14ac:dyDescent="0.4"/>
    <row r="2578" ht="17.25" x14ac:dyDescent="0.4"/>
    <row r="2579" ht="17.25" x14ac:dyDescent="0.4"/>
    <row r="2580" ht="17.25" x14ac:dyDescent="0.4"/>
    <row r="2581" ht="17.25" x14ac:dyDescent="0.4"/>
    <row r="2582" ht="17.25" x14ac:dyDescent="0.4"/>
    <row r="2583" ht="17.25" x14ac:dyDescent="0.4"/>
    <row r="2584" ht="17.25" x14ac:dyDescent="0.4"/>
    <row r="2585" ht="17.25" x14ac:dyDescent="0.4"/>
    <row r="2586" ht="17.25" x14ac:dyDescent="0.4"/>
    <row r="2587" ht="17.25" x14ac:dyDescent="0.4"/>
    <row r="2588" ht="17.25" x14ac:dyDescent="0.4"/>
    <row r="2589" ht="17.25" x14ac:dyDescent="0.4"/>
    <row r="2590" ht="17.25" x14ac:dyDescent="0.4"/>
    <row r="2591" ht="17.25" x14ac:dyDescent="0.4"/>
    <row r="2592" ht="17.25" x14ac:dyDescent="0.4"/>
    <row r="2593" ht="17.25" x14ac:dyDescent="0.4"/>
    <row r="2594" ht="17.25" x14ac:dyDescent="0.4"/>
    <row r="2595" ht="17.25" x14ac:dyDescent="0.4"/>
    <row r="2596" ht="17.25" x14ac:dyDescent="0.4"/>
    <row r="2597" ht="17.25" x14ac:dyDescent="0.4"/>
    <row r="2598" ht="17.25" x14ac:dyDescent="0.4"/>
    <row r="2599" ht="17.25" x14ac:dyDescent="0.4"/>
    <row r="2600" ht="17.25" x14ac:dyDescent="0.4"/>
    <row r="2601" ht="17.25" x14ac:dyDescent="0.4"/>
    <row r="2602" ht="17.25" x14ac:dyDescent="0.4"/>
    <row r="2603" ht="17.25" x14ac:dyDescent="0.4"/>
    <row r="2604" ht="17.25" x14ac:dyDescent="0.4"/>
    <row r="2605" ht="17.25" x14ac:dyDescent="0.4"/>
    <row r="2606" ht="17.25" x14ac:dyDescent="0.4"/>
    <row r="2607" ht="17.25" x14ac:dyDescent="0.4"/>
    <row r="2608" ht="17.25" x14ac:dyDescent="0.4"/>
    <row r="2609" ht="17.25" x14ac:dyDescent="0.4"/>
    <row r="2610" ht="17.25" x14ac:dyDescent="0.4"/>
    <row r="2611" ht="17.25" x14ac:dyDescent="0.4"/>
    <row r="2612" ht="17.25" x14ac:dyDescent="0.4"/>
    <row r="2613" ht="17.25" x14ac:dyDescent="0.4"/>
    <row r="2614" ht="17.25" x14ac:dyDescent="0.4"/>
    <row r="2615" ht="17.25" x14ac:dyDescent="0.4"/>
    <row r="2616" ht="17.25" x14ac:dyDescent="0.4"/>
    <row r="2617" ht="17.25" x14ac:dyDescent="0.4"/>
    <row r="2618" ht="17.25" x14ac:dyDescent="0.4"/>
    <row r="2619" ht="17.25" x14ac:dyDescent="0.4"/>
    <row r="2620" ht="17.25" x14ac:dyDescent="0.4"/>
    <row r="2621" ht="17.25" x14ac:dyDescent="0.4"/>
    <row r="2622" ht="17.25" x14ac:dyDescent="0.4"/>
    <row r="2623" ht="17.25" x14ac:dyDescent="0.4"/>
    <row r="2624" ht="17.25" x14ac:dyDescent="0.4"/>
    <row r="2625" ht="17.25" x14ac:dyDescent="0.4"/>
    <row r="2626" ht="17.25" x14ac:dyDescent="0.4"/>
    <row r="2627" ht="17.25" x14ac:dyDescent="0.4"/>
    <row r="2628" ht="17.25" x14ac:dyDescent="0.4"/>
    <row r="2629" ht="17.25" x14ac:dyDescent="0.4"/>
    <row r="2630" ht="17.25" x14ac:dyDescent="0.4"/>
    <row r="2631" ht="17.25" x14ac:dyDescent="0.4"/>
    <row r="2632" ht="17.25" x14ac:dyDescent="0.4"/>
    <row r="2633" ht="17.25" x14ac:dyDescent="0.4"/>
    <row r="2634" ht="17.25" x14ac:dyDescent="0.4"/>
    <row r="2635" ht="17.25" x14ac:dyDescent="0.4"/>
    <row r="2636" ht="17.25" x14ac:dyDescent="0.4"/>
    <row r="2637" ht="17.25" x14ac:dyDescent="0.4"/>
    <row r="2638" ht="17.25" x14ac:dyDescent="0.4"/>
    <row r="2639" ht="17.25" x14ac:dyDescent="0.4"/>
    <row r="2640" ht="17.25" x14ac:dyDescent="0.4"/>
    <row r="2641" ht="17.25" x14ac:dyDescent="0.4"/>
    <row r="2642" ht="17.25" x14ac:dyDescent="0.4"/>
    <row r="2643" ht="17.25" x14ac:dyDescent="0.4"/>
    <row r="2644" ht="17.25" x14ac:dyDescent="0.4"/>
    <row r="2645" ht="17.25" x14ac:dyDescent="0.4"/>
    <row r="2646" ht="17.25" x14ac:dyDescent="0.4"/>
    <row r="2647" ht="17.25" x14ac:dyDescent="0.4"/>
    <row r="2648" ht="17.25" x14ac:dyDescent="0.4"/>
    <row r="2649" ht="17.25" x14ac:dyDescent="0.4"/>
    <row r="2650" ht="17.25" x14ac:dyDescent="0.4"/>
    <row r="2651" ht="17.25" x14ac:dyDescent="0.4"/>
    <row r="2652" ht="17.25" x14ac:dyDescent="0.4"/>
    <row r="2653" ht="17.25" x14ac:dyDescent="0.4"/>
    <row r="2654" ht="17.25" x14ac:dyDescent="0.4"/>
    <row r="2655" ht="17.25" x14ac:dyDescent="0.4"/>
    <row r="2656" ht="17.25" x14ac:dyDescent="0.4"/>
    <row r="2657" ht="17.25" x14ac:dyDescent="0.4"/>
    <row r="2658" ht="17.25" x14ac:dyDescent="0.4"/>
    <row r="2659" ht="17.25" x14ac:dyDescent="0.4"/>
    <row r="2660" ht="17.25" x14ac:dyDescent="0.4"/>
    <row r="2661" ht="17.25" x14ac:dyDescent="0.4"/>
    <row r="2662" ht="17.25" x14ac:dyDescent="0.4"/>
    <row r="2663" ht="17.25" x14ac:dyDescent="0.4"/>
    <row r="2664" ht="17.25" x14ac:dyDescent="0.4"/>
    <row r="2665" ht="17.25" x14ac:dyDescent="0.4"/>
    <row r="2666" ht="17.25" x14ac:dyDescent="0.4"/>
    <row r="2667" ht="17.25" x14ac:dyDescent="0.4"/>
    <row r="2668" ht="17.25" x14ac:dyDescent="0.4"/>
    <row r="2669" ht="17.25" x14ac:dyDescent="0.4"/>
    <row r="2670" ht="17.25" x14ac:dyDescent="0.4"/>
    <row r="2671" ht="17.25" x14ac:dyDescent="0.4"/>
    <row r="2672" ht="17.25" x14ac:dyDescent="0.4"/>
    <row r="2673" ht="17.25" x14ac:dyDescent="0.4"/>
    <row r="2674" ht="17.25" x14ac:dyDescent="0.4"/>
    <row r="2675" ht="17.25" x14ac:dyDescent="0.4"/>
    <row r="2676" ht="17.25" x14ac:dyDescent="0.4"/>
    <row r="2677" ht="17.25" x14ac:dyDescent="0.4"/>
    <row r="2678" ht="17.25" x14ac:dyDescent="0.4"/>
    <row r="2679" ht="17.25" x14ac:dyDescent="0.4"/>
    <row r="2680" ht="17.25" x14ac:dyDescent="0.4"/>
    <row r="2681" ht="17.25" x14ac:dyDescent="0.4"/>
    <row r="2682" ht="17.25" x14ac:dyDescent="0.4"/>
    <row r="2683" ht="17.25" x14ac:dyDescent="0.4"/>
    <row r="2684" ht="17.25" x14ac:dyDescent="0.4"/>
    <row r="2685" ht="17.25" x14ac:dyDescent="0.4"/>
    <row r="2686" ht="17.25" x14ac:dyDescent="0.4"/>
    <row r="2687" ht="17.25" x14ac:dyDescent="0.4"/>
    <row r="2688" ht="17.25" x14ac:dyDescent="0.4"/>
    <row r="2689" ht="17.25" x14ac:dyDescent="0.4"/>
    <row r="2690" ht="17.25" x14ac:dyDescent="0.4"/>
    <row r="2691" ht="17.25" x14ac:dyDescent="0.4"/>
    <row r="2692" ht="17.25" x14ac:dyDescent="0.4"/>
    <row r="2693" ht="17.25" x14ac:dyDescent="0.4"/>
    <row r="2694" ht="17.25" x14ac:dyDescent="0.4"/>
    <row r="2695" ht="17.25" x14ac:dyDescent="0.4"/>
    <row r="2696" ht="17.25" x14ac:dyDescent="0.4"/>
    <row r="2697" ht="17.25" x14ac:dyDescent="0.4"/>
    <row r="2698" ht="17.25" x14ac:dyDescent="0.4"/>
    <row r="2699" ht="17.25" x14ac:dyDescent="0.4"/>
    <row r="2700" ht="17.25" x14ac:dyDescent="0.4"/>
    <row r="2701" ht="17.25" x14ac:dyDescent="0.4"/>
    <row r="2702" ht="17.25" x14ac:dyDescent="0.4"/>
    <row r="2703" ht="17.25" x14ac:dyDescent="0.4"/>
    <row r="2704" ht="17.25" x14ac:dyDescent="0.4"/>
    <row r="2705" ht="17.25" x14ac:dyDescent="0.4"/>
    <row r="2706" ht="17.25" x14ac:dyDescent="0.4"/>
    <row r="2707" ht="17.25" x14ac:dyDescent="0.4"/>
    <row r="2708" ht="17.25" x14ac:dyDescent="0.4"/>
    <row r="2709" ht="17.25" x14ac:dyDescent="0.4"/>
    <row r="2710" ht="17.25" x14ac:dyDescent="0.4"/>
    <row r="2711" ht="17.25" x14ac:dyDescent="0.4"/>
    <row r="2712" ht="17.25" x14ac:dyDescent="0.4"/>
    <row r="2713" ht="17.25" x14ac:dyDescent="0.4"/>
    <row r="2714" ht="17.25" x14ac:dyDescent="0.4"/>
    <row r="2715" ht="17.25" x14ac:dyDescent="0.4"/>
    <row r="2716" ht="17.25" x14ac:dyDescent="0.4"/>
    <row r="2717" ht="17.25" x14ac:dyDescent="0.4"/>
    <row r="2718" ht="17.25" x14ac:dyDescent="0.4"/>
    <row r="2719" ht="17.25" x14ac:dyDescent="0.4"/>
    <row r="2720" ht="17.25" x14ac:dyDescent="0.4"/>
    <row r="2721" ht="17.25" x14ac:dyDescent="0.4"/>
    <row r="2722" ht="17.25" x14ac:dyDescent="0.4"/>
    <row r="2723" ht="17.25" x14ac:dyDescent="0.4"/>
    <row r="2724" ht="17.25" x14ac:dyDescent="0.4"/>
    <row r="2725" ht="17.25" x14ac:dyDescent="0.4"/>
    <row r="2726" ht="17.25" x14ac:dyDescent="0.4"/>
    <row r="2727" ht="17.25" x14ac:dyDescent="0.4"/>
    <row r="2728" ht="17.25" x14ac:dyDescent="0.4"/>
    <row r="2729" ht="17.25" x14ac:dyDescent="0.4"/>
    <row r="2730" ht="17.25" x14ac:dyDescent="0.4"/>
    <row r="2731" ht="17.25" x14ac:dyDescent="0.4"/>
    <row r="2732" ht="17.25" x14ac:dyDescent="0.4"/>
    <row r="2733" ht="17.25" x14ac:dyDescent="0.4"/>
    <row r="2734" ht="17.25" x14ac:dyDescent="0.4"/>
    <row r="2735" ht="17.25" x14ac:dyDescent="0.4"/>
    <row r="2736" ht="17.25" x14ac:dyDescent="0.4"/>
    <row r="2737" ht="17.25" x14ac:dyDescent="0.4"/>
    <row r="2738" ht="17.25" x14ac:dyDescent="0.4"/>
    <row r="2739" ht="17.25" x14ac:dyDescent="0.4"/>
    <row r="2740" ht="17.25" x14ac:dyDescent="0.4"/>
    <row r="2741" ht="17.25" x14ac:dyDescent="0.4"/>
    <row r="2742" ht="17.25" x14ac:dyDescent="0.4"/>
    <row r="2743" ht="17.25" x14ac:dyDescent="0.4"/>
    <row r="2744" ht="17.25" x14ac:dyDescent="0.4"/>
    <row r="2745" ht="17.25" x14ac:dyDescent="0.4"/>
    <row r="2746" ht="17.25" x14ac:dyDescent="0.4"/>
    <row r="2747" ht="17.25" x14ac:dyDescent="0.4"/>
    <row r="2748" ht="17.25" x14ac:dyDescent="0.4"/>
    <row r="2749" ht="17.25" x14ac:dyDescent="0.4"/>
    <row r="2750" ht="17.25" x14ac:dyDescent="0.4"/>
    <row r="2751" ht="17.25" x14ac:dyDescent="0.4"/>
    <row r="2752" ht="17.25" x14ac:dyDescent="0.4"/>
    <row r="2753" ht="17.25" x14ac:dyDescent="0.4"/>
    <row r="2754" ht="17.25" x14ac:dyDescent="0.4"/>
    <row r="2755" ht="17.25" x14ac:dyDescent="0.4"/>
    <row r="2756" ht="17.25" x14ac:dyDescent="0.4"/>
    <row r="2757" ht="17.25" x14ac:dyDescent="0.4"/>
    <row r="2758" ht="17.25" x14ac:dyDescent="0.4"/>
    <row r="2759" ht="17.25" x14ac:dyDescent="0.4"/>
    <row r="2760" ht="17.25" x14ac:dyDescent="0.4"/>
    <row r="2761" ht="17.25" x14ac:dyDescent="0.4"/>
    <row r="2762" ht="17.25" x14ac:dyDescent="0.4"/>
    <row r="2763" ht="17.25" x14ac:dyDescent="0.4"/>
    <row r="2764" ht="17.25" x14ac:dyDescent="0.4"/>
    <row r="2765" ht="17.25" x14ac:dyDescent="0.4"/>
    <row r="2766" ht="17.25" x14ac:dyDescent="0.4"/>
    <row r="2767" ht="17.25" x14ac:dyDescent="0.4"/>
    <row r="2768" ht="17.25" x14ac:dyDescent="0.4"/>
    <row r="2769" ht="17.25" x14ac:dyDescent="0.4"/>
    <row r="2770" ht="17.25" x14ac:dyDescent="0.4"/>
    <row r="2771" ht="17.25" x14ac:dyDescent="0.4"/>
    <row r="2772" ht="17.25" x14ac:dyDescent="0.4"/>
    <row r="2773" ht="17.25" x14ac:dyDescent="0.4"/>
    <row r="2774" ht="17.25" x14ac:dyDescent="0.4"/>
    <row r="2775" ht="17.25" x14ac:dyDescent="0.4"/>
    <row r="2776" ht="17.25" x14ac:dyDescent="0.4"/>
    <row r="2777" ht="17.25" x14ac:dyDescent="0.4"/>
    <row r="2778" ht="17.25" x14ac:dyDescent="0.4"/>
    <row r="2779" ht="17.25" x14ac:dyDescent="0.4"/>
    <row r="2780" ht="17.25" x14ac:dyDescent="0.4"/>
    <row r="2781" ht="17.25" x14ac:dyDescent="0.4"/>
    <row r="2782" ht="17.25" x14ac:dyDescent="0.4"/>
    <row r="2783" ht="17.25" x14ac:dyDescent="0.4"/>
    <row r="2784" ht="17.25" x14ac:dyDescent="0.4"/>
    <row r="2785" ht="17.25" x14ac:dyDescent="0.4"/>
    <row r="2786" ht="17.25" x14ac:dyDescent="0.4"/>
    <row r="2787" ht="17.25" x14ac:dyDescent="0.4"/>
    <row r="2788" ht="17.25" x14ac:dyDescent="0.4"/>
    <row r="2789" ht="17.25" x14ac:dyDescent="0.4"/>
    <row r="2790" ht="17.25" x14ac:dyDescent="0.4"/>
    <row r="2791" ht="17.25" x14ac:dyDescent="0.4"/>
    <row r="2792" ht="17.25" x14ac:dyDescent="0.4"/>
    <row r="2793" ht="17.25" x14ac:dyDescent="0.4"/>
    <row r="2794" ht="17.25" x14ac:dyDescent="0.4"/>
    <row r="2795" ht="17.25" x14ac:dyDescent="0.4"/>
    <row r="2796" ht="17.25" x14ac:dyDescent="0.4"/>
    <row r="2797" ht="17.25" x14ac:dyDescent="0.4"/>
    <row r="2798" ht="17.25" x14ac:dyDescent="0.4"/>
    <row r="2799" ht="17.25" x14ac:dyDescent="0.4"/>
    <row r="2800" ht="17.25" x14ac:dyDescent="0.4"/>
    <row r="2801" ht="17.25" x14ac:dyDescent="0.4"/>
    <row r="2802" ht="17.25" x14ac:dyDescent="0.4"/>
    <row r="2803" ht="17.25" x14ac:dyDescent="0.4"/>
    <row r="2804" ht="17.25" x14ac:dyDescent="0.4"/>
    <row r="2805" ht="17.25" x14ac:dyDescent="0.4"/>
    <row r="2806" ht="17.25" x14ac:dyDescent="0.4"/>
    <row r="2807" ht="17.25" x14ac:dyDescent="0.4"/>
    <row r="2808" ht="17.25" x14ac:dyDescent="0.4"/>
    <row r="2809" ht="17.25" x14ac:dyDescent="0.4"/>
    <row r="2810" ht="17.25" x14ac:dyDescent="0.4"/>
    <row r="2811" ht="17.25" x14ac:dyDescent="0.4"/>
    <row r="2812" ht="17.25" x14ac:dyDescent="0.4"/>
    <row r="2813" ht="17.25" x14ac:dyDescent="0.4"/>
    <row r="2814" ht="17.25" x14ac:dyDescent="0.4"/>
    <row r="2815" ht="17.25" x14ac:dyDescent="0.4"/>
    <row r="2816" ht="17.25" x14ac:dyDescent="0.4"/>
    <row r="2817" ht="17.25" x14ac:dyDescent="0.4"/>
    <row r="2818" ht="17.25" x14ac:dyDescent="0.4"/>
    <row r="2819" ht="17.25" x14ac:dyDescent="0.4"/>
    <row r="2820" ht="17.25" x14ac:dyDescent="0.4"/>
    <row r="2821" ht="17.25" x14ac:dyDescent="0.4"/>
    <row r="2822" ht="17.25" x14ac:dyDescent="0.4"/>
    <row r="2823" ht="17.25" x14ac:dyDescent="0.4"/>
    <row r="2824" ht="17.25" x14ac:dyDescent="0.4"/>
    <row r="2825" ht="17.25" x14ac:dyDescent="0.4"/>
    <row r="2826" ht="17.25" x14ac:dyDescent="0.4"/>
    <row r="2827" ht="17.25" x14ac:dyDescent="0.4"/>
    <row r="2828" ht="17.25" x14ac:dyDescent="0.4"/>
    <row r="2829" ht="17.25" x14ac:dyDescent="0.4"/>
    <row r="2830" ht="17.25" x14ac:dyDescent="0.4"/>
    <row r="2831" ht="17.25" x14ac:dyDescent="0.4"/>
    <row r="2832" ht="17.25" x14ac:dyDescent="0.4"/>
    <row r="2833" ht="17.25" x14ac:dyDescent="0.4"/>
    <row r="2834" ht="17.25" x14ac:dyDescent="0.4"/>
    <row r="2835" ht="17.25" x14ac:dyDescent="0.4"/>
    <row r="2836" ht="17.25" x14ac:dyDescent="0.4"/>
    <row r="2837" ht="17.25" x14ac:dyDescent="0.4"/>
    <row r="2838" ht="17.25" x14ac:dyDescent="0.4"/>
    <row r="2839" ht="17.25" x14ac:dyDescent="0.4"/>
    <row r="2840" ht="17.25" x14ac:dyDescent="0.4"/>
    <row r="2841" ht="17.25" x14ac:dyDescent="0.4"/>
    <row r="2842" ht="17.25" x14ac:dyDescent="0.4"/>
    <row r="2843" ht="17.25" x14ac:dyDescent="0.4"/>
    <row r="2844" ht="17.25" x14ac:dyDescent="0.4"/>
    <row r="2845" ht="17.25" x14ac:dyDescent="0.4"/>
    <row r="2846" ht="17.25" x14ac:dyDescent="0.4"/>
    <row r="2847" ht="17.25" x14ac:dyDescent="0.4"/>
    <row r="2848" ht="17.25" x14ac:dyDescent="0.4"/>
    <row r="2849" ht="17.25" x14ac:dyDescent="0.4"/>
    <row r="2850" ht="17.25" x14ac:dyDescent="0.4"/>
    <row r="2851" ht="17.25" x14ac:dyDescent="0.4"/>
    <row r="2852" ht="17.25" x14ac:dyDescent="0.4"/>
    <row r="2853" ht="17.25" x14ac:dyDescent="0.4"/>
    <row r="2854" ht="17.25" x14ac:dyDescent="0.4"/>
    <row r="2855" ht="17.25" x14ac:dyDescent="0.4"/>
    <row r="2856" ht="17.25" x14ac:dyDescent="0.4"/>
    <row r="2857" ht="17.25" x14ac:dyDescent="0.4"/>
    <row r="2858" ht="17.25" x14ac:dyDescent="0.4"/>
    <row r="2859" ht="17.25" x14ac:dyDescent="0.4"/>
    <row r="2860" ht="17.25" x14ac:dyDescent="0.4"/>
    <row r="2861" ht="17.25" x14ac:dyDescent="0.4"/>
    <row r="2862" ht="17.25" x14ac:dyDescent="0.4"/>
    <row r="2863" ht="17.25" x14ac:dyDescent="0.4"/>
    <row r="2864" ht="17.25" x14ac:dyDescent="0.4"/>
    <row r="2865" ht="17.25" x14ac:dyDescent="0.4"/>
    <row r="2866" ht="17.25" x14ac:dyDescent="0.4"/>
    <row r="2867" ht="17.25" x14ac:dyDescent="0.4"/>
    <row r="2868" ht="17.25" x14ac:dyDescent="0.4"/>
    <row r="2869" ht="17.25" x14ac:dyDescent="0.4"/>
    <row r="2870" ht="17.25" x14ac:dyDescent="0.4"/>
    <row r="2871" ht="17.25" x14ac:dyDescent="0.4"/>
    <row r="2872" ht="17.25" x14ac:dyDescent="0.4"/>
    <row r="2873" ht="17.25" x14ac:dyDescent="0.4"/>
    <row r="2874" ht="17.25" x14ac:dyDescent="0.4"/>
    <row r="2875" ht="17.25" x14ac:dyDescent="0.4"/>
    <row r="2876" ht="17.25" x14ac:dyDescent="0.4"/>
    <row r="2877" ht="17.25" x14ac:dyDescent="0.4"/>
    <row r="2878" ht="17.25" x14ac:dyDescent="0.4"/>
    <row r="2879" ht="17.25" x14ac:dyDescent="0.4"/>
    <row r="2880" ht="17.25" x14ac:dyDescent="0.4"/>
    <row r="2881" ht="17.25" x14ac:dyDescent="0.4"/>
    <row r="2882" ht="17.25" x14ac:dyDescent="0.4"/>
    <row r="2883" ht="17.25" x14ac:dyDescent="0.4"/>
    <row r="2884" ht="17.25" x14ac:dyDescent="0.4"/>
    <row r="2885" ht="17.25" x14ac:dyDescent="0.4"/>
    <row r="2886" ht="17.25" x14ac:dyDescent="0.4"/>
    <row r="2887" ht="17.25" x14ac:dyDescent="0.4"/>
    <row r="2888" ht="17.25" x14ac:dyDescent="0.4"/>
    <row r="2889" ht="17.25" x14ac:dyDescent="0.4"/>
    <row r="2890" ht="17.25" x14ac:dyDescent="0.4"/>
    <row r="2891" ht="17.25" x14ac:dyDescent="0.4"/>
    <row r="2892" ht="17.25" x14ac:dyDescent="0.4"/>
    <row r="2893" ht="17.25" x14ac:dyDescent="0.4"/>
    <row r="2894" ht="17.25" x14ac:dyDescent="0.4"/>
    <row r="2895" ht="17.25" x14ac:dyDescent="0.4"/>
    <row r="2896" ht="17.25" x14ac:dyDescent="0.4"/>
    <row r="2897" ht="17.25" x14ac:dyDescent="0.4"/>
    <row r="2898" ht="17.25" x14ac:dyDescent="0.4"/>
    <row r="2899" ht="17.25" x14ac:dyDescent="0.4"/>
    <row r="2900" ht="17.25" x14ac:dyDescent="0.4"/>
    <row r="2901" ht="17.25" x14ac:dyDescent="0.4"/>
    <row r="2902" ht="17.25" x14ac:dyDescent="0.4"/>
    <row r="2903" ht="17.25" x14ac:dyDescent="0.4"/>
    <row r="2904" ht="17.25" x14ac:dyDescent="0.4"/>
    <row r="2905" ht="17.25" x14ac:dyDescent="0.4"/>
    <row r="2906" ht="17.25" x14ac:dyDescent="0.4"/>
    <row r="2907" ht="17.25" x14ac:dyDescent="0.4"/>
    <row r="2908" ht="17.25" x14ac:dyDescent="0.4"/>
    <row r="2909" ht="17.25" x14ac:dyDescent="0.4"/>
    <row r="2910" ht="17.25" x14ac:dyDescent="0.4"/>
    <row r="2911" ht="17.25" x14ac:dyDescent="0.4"/>
    <row r="2912" ht="17.25" x14ac:dyDescent="0.4"/>
    <row r="2913" ht="17.25" x14ac:dyDescent="0.4"/>
    <row r="2914" ht="17.25" x14ac:dyDescent="0.4"/>
    <row r="2915" ht="17.25" x14ac:dyDescent="0.4"/>
    <row r="2916" ht="17.25" x14ac:dyDescent="0.4"/>
    <row r="2917" ht="17.25" x14ac:dyDescent="0.4"/>
    <row r="2918" ht="17.25" x14ac:dyDescent="0.4"/>
    <row r="2919" ht="17.25" x14ac:dyDescent="0.4"/>
    <row r="2920" ht="17.25" x14ac:dyDescent="0.4"/>
    <row r="2921" ht="17.25" x14ac:dyDescent="0.4"/>
    <row r="2922" ht="17.25" x14ac:dyDescent="0.4"/>
    <row r="2923" ht="17.25" x14ac:dyDescent="0.4"/>
    <row r="2924" ht="17.25" x14ac:dyDescent="0.4"/>
    <row r="2925" ht="17.25" x14ac:dyDescent="0.4"/>
    <row r="2926" ht="17.25" x14ac:dyDescent="0.4"/>
    <row r="2927" ht="17.25" x14ac:dyDescent="0.4"/>
    <row r="2928" ht="17.25" x14ac:dyDescent="0.4"/>
    <row r="2929" ht="17.25" x14ac:dyDescent="0.4"/>
    <row r="2930" ht="17.25" x14ac:dyDescent="0.4"/>
    <row r="2931" ht="17.25" x14ac:dyDescent="0.4"/>
    <row r="2932" ht="17.25" x14ac:dyDescent="0.4"/>
    <row r="2933" ht="17.25" x14ac:dyDescent="0.4"/>
    <row r="2934" ht="17.25" x14ac:dyDescent="0.4"/>
    <row r="2935" ht="17.25" x14ac:dyDescent="0.4"/>
    <row r="2936" ht="17.25" x14ac:dyDescent="0.4"/>
    <row r="2937" ht="17.25" x14ac:dyDescent="0.4"/>
    <row r="2938" ht="17.25" x14ac:dyDescent="0.4"/>
    <row r="2939" ht="17.25" x14ac:dyDescent="0.4"/>
    <row r="2940" ht="17.25" x14ac:dyDescent="0.4"/>
    <row r="2941" ht="17.25" x14ac:dyDescent="0.4"/>
    <row r="2942" ht="17.25" x14ac:dyDescent="0.4"/>
    <row r="2943" ht="17.25" x14ac:dyDescent="0.4"/>
    <row r="2944" ht="17.25" x14ac:dyDescent="0.4"/>
    <row r="2945" ht="17.25" x14ac:dyDescent="0.4"/>
    <row r="2946" ht="17.25" x14ac:dyDescent="0.4"/>
    <row r="2947" ht="17.25" x14ac:dyDescent="0.4"/>
    <row r="2948" ht="17.25" x14ac:dyDescent="0.4"/>
    <row r="2949" ht="17.25" x14ac:dyDescent="0.4"/>
    <row r="2950" ht="17.25" x14ac:dyDescent="0.4"/>
    <row r="2951" ht="17.25" x14ac:dyDescent="0.4"/>
    <row r="2952" ht="17.25" x14ac:dyDescent="0.4"/>
    <row r="2953" ht="17.25" x14ac:dyDescent="0.4"/>
    <row r="2954" ht="17.25" x14ac:dyDescent="0.4"/>
    <row r="2955" ht="17.25" x14ac:dyDescent="0.4"/>
    <row r="2956" ht="17.25" x14ac:dyDescent="0.4"/>
    <row r="2957" ht="17.25" x14ac:dyDescent="0.4"/>
    <row r="2958" ht="17.25" x14ac:dyDescent="0.4"/>
    <row r="2959" ht="17.25" x14ac:dyDescent="0.4"/>
    <row r="2960" ht="17.25" x14ac:dyDescent="0.4"/>
    <row r="2961" ht="17.25" x14ac:dyDescent="0.4"/>
    <row r="2962" ht="17.25" x14ac:dyDescent="0.4"/>
    <row r="2963" ht="17.25" x14ac:dyDescent="0.4"/>
    <row r="2964" ht="17.25" x14ac:dyDescent="0.4"/>
    <row r="2965" ht="17.25" x14ac:dyDescent="0.4"/>
    <row r="2966" ht="17.25" x14ac:dyDescent="0.4"/>
    <row r="2967" ht="17.25" x14ac:dyDescent="0.4"/>
    <row r="2968" ht="17.25" x14ac:dyDescent="0.4"/>
    <row r="2969" ht="17.25" x14ac:dyDescent="0.4"/>
    <row r="2970" ht="17.25" x14ac:dyDescent="0.4"/>
    <row r="2971" ht="17.25" x14ac:dyDescent="0.4"/>
    <row r="2972" ht="17.25" x14ac:dyDescent="0.4"/>
    <row r="2973" ht="17.25" x14ac:dyDescent="0.4"/>
    <row r="2974" ht="17.25" x14ac:dyDescent="0.4"/>
    <row r="2975" ht="17.25" x14ac:dyDescent="0.4"/>
    <row r="2976" ht="17.25" x14ac:dyDescent="0.4"/>
    <row r="2977" ht="17.25" x14ac:dyDescent="0.4"/>
    <row r="2978" ht="17.25" x14ac:dyDescent="0.4"/>
    <row r="2979" ht="17.25" x14ac:dyDescent="0.4"/>
    <row r="2980" ht="17.25" x14ac:dyDescent="0.4"/>
    <row r="2981" ht="17.25" x14ac:dyDescent="0.4"/>
    <row r="2982" ht="17.25" x14ac:dyDescent="0.4"/>
    <row r="2983" ht="17.25" x14ac:dyDescent="0.4"/>
    <row r="2984" ht="17.25" x14ac:dyDescent="0.4"/>
    <row r="2985" ht="17.25" x14ac:dyDescent="0.4"/>
    <row r="2986" ht="17.25" x14ac:dyDescent="0.4"/>
    <row r="2987" ht="17.25" x14ac:dyDescent="0.4"/>
    <row r="2988" ht="17.25" x14ac:dyDescent="0.4"/>
    <row r="2989" ht="17.25" x14ac:dyDescent="0.4"/>
    <row r="2990" ht="17.25" x14ac:dyDescent="0.4"/>
    <row r="2991" ht="17.25" x14ac:dyDescent="0.4"/>
    <row r="2992" ht="17.25" x14ac:dyDescent="0.4"/>
    <row r="2993" ht="17.25" x14ac:dyDescent="0.4"/>
    <row r="2994" ht="17.25" x14ac:dyDescent="0.4"/>
    <row r="2995" ht="17.25" x14ac:dyDescent="0.4"/>
    <row r="2996" ht="17.25" x14ac:dyDescent="0.4"/>
    <row r="2997" ht="17.25" x14ac:dyDescent="0.4"/>
    <row r="2998" ht="17.25" x14ac:dyDescent="0.4"/>
    <row r="2999" ht="17.25" x14ac:dyDescent="0.4"/>
    <row r="3000" ht="17.25" x14ac:dyDescent="0.4"/>
    <row r="3001" ht="17.25" x14ac:dyDescent="0.4"/>
    <row r="3002" ht="17.25" x14ac:dyDescent="0.4"/>
    <row r="3003" ht="17.25" x14ac:dyDescent="0.4"/>
    <row r="3004" ht="17.25" x14ac:dyDescent="0.4"/>
    <row r="3005" ht="17.25" x14ac:dyDescent="0.4"/>
    <row r="3006" ht="17.25" x14ac:dyDescent="0.4"/>
    <row r="3007" ht="17.25" x14ac:dyDescent="0.4"/>
    <row r="3008" ht="17.25" x14ac:dyDescent="0.4"/>
    <row r="3009" ht="17.25" x14ac:dyDescent="0.4"/>
    <row r="3010" ht="17.25" x14ac:dyDescent="0.4"/>
    <row r="3011" ht="17.25" x14ac:dyDescent="0.4"/>
    <row r="3012" ht="17.25" x14ac:dyDescent="0.4"/>
    <row r="3013" ht="17.25" x14ac:dyDescent="0.4"/>
    <row r="3014" ht="17.25" x14ac:dyDescent="0.4"/>
    <row r="3015" ht="17.25" x14ac:dyDescent="0.4"/>
    <row r="3016" ht="17.25" x14ac:dyDescent="0.4"/>
    <row r="3017" ht="17.25" x14ac:dyDescent="0.4"/>
    <row r="3018" ht="17.25" x14ac:dyDescent="0.4"/>
    <row r="3019" ht="17.25" x14ac:dyDescent="0.4"/>
    <row r="3020" ht="17.25" x14ac:dyDescent="0.4"/>
    <row r="3021" ht="17.25" x14ac:dyDescent="0.4"/>
    <row r="3022" ht="17.25" x14ac:dyDescent="0.4"/>
    <row r="3023" ht="17.25" x14ac:dyDescent="0.4"/>
    <row r="3024" ht="17.25" x14ac:dyDescent="0.4"/>
    <row r="3025" ht="17.25" x14ac:dyDescent="0.4"/>
    <row r="3026" ht="17.25" x14ac:dyDescent="0.4"/>
    <row r="3027" ht="17.25" x14ac:dyDescent="0.4"/>
    <row r="3028" ht="17.25" x14ac:dyDescent="0.4"/>
    <row r="3029" ht="17.25" x14ac:dyDescent="0.4"/>
    <row r="3030" ht="17.25" x14ac:dyDescent="0.4"/>
    <row r="3031" ht="17.25" x14ac:dyDescent="0.4"/>
    <row r="3032" ht="17.25" x14ac:dyDescent="0.4"/>
    <row r="3033" ht="17.25" x14ac:dyDescent="0.4"/>
    <row r="3034" ht="17.25" x14ac:dyDescent="0.4"/>
    <row r="3035" ht="17.25" x14ac:dyDescent="0.4"/>
    <row r="3036" ht="17.25" x14ac:dyDescent="0.4"/>
    <row r="3037" ht="17.25" x14ac:dyDescent="0.4"/>
    <row r="3038" ht="17.25" x14ac:dyDescent="0.4"/>
    <row r="3039" ht="17.25" x14ac:dyDescent="0.4"/>
    <row r="3040" ht="17.25" x14ac:dyDescent="0.4"/>
    <row r="3041" ht="17.25" x14ac:dyDescent="0.4"/>
    <row r="3042" ht="17.25" x14ac:dyDescent="0.4"/>
    <row r="3043" ht="17.25" x14ac:dyDescent="0.4"/>
    <row r="3044" ht="17.25" x14ac:dyDescent="0.4"/>
    <row r="3045" ht="17.25" x14ac:dyDescent="0.4"/>
    <row r="3046" ht="17.25" x14ac:dyDescent="0.4"/>
    <row r="3047" ht="17.25" x14ac:dyDescent="0.4"/>
    <row r="3048" ht="17.25" x14ac:dyDescent="0.4"/>
    <row r="3049" ht="17.25" x14ac:dyDescent="0.4"/>
    <row r="3050" ht="17.25" x14ac:dyDescent="0.4"/>
    <row r="3051" ht="17.25" x14ac:dyDescent="0.4"/>
    <row r="3052" ht="17.25" x14ac:dyDescent="0.4"/>
    <row r="3053" ht="17.25" x14ac:dyDescent="0.4"/>
    <row r="3054" ht="17.25" x14ac:dyDescent="0.4"/>
    <row r="3055" ht="17.25" x14ac:dyDescent="0.4"/>
    <row r="3056" ht="17.25" x14ac:dyDescent="0.4"/>
    <row r="3057" ht="17.25" x14ac:dyDescent="0.4"/>
    <row r="3058" ht="17.25" x14ac:dyDescent="0.4"/>
    <row r="3059" ht="17.25" x14ac:dyDescent="0.4"/>
    <row r="3060" ht="17.25" x14ac:dyDescent="0.4"/>
    <row r="3061" ht="17.25" x14ac:dyDescent="0.4"/>
    <row r="3062" ht="17.25" x14ac:dyDescent="0.4"/>
    <row r="3063" ht="17.25" x14ac:dyDescent="0.4"/>
    <row r="3064" ht="17.25" x14ac:dyDescent="0.4"/>
    <row r="3065" ht="17.25" x14ac:dyDescent="0.4"/>
    <row r="3066" ht="17.25" x14ac:dyDescent="0.4"/>
    <row r="3067" ht="17.25" x14ac:dyDescent="0.4"/>
    <row r="3068" ht="17.25" x14ac:dyDescent="0.4"/>
    <row r="3069" ht="17.25" x14ac:dyDescent="0.4"/>
    <row r="3070" ht="17.25" x14ac:dyDescent="0.4"/>
    <row r="3071" ht="17.25" x14ac:dyDescent="0.4"/>
    <row r="3072" ht="17.25" x14ac:dyDescent="0.4"/>
    <row r="3073" ht="17.25" x14ac:dyDescent="0.4"/>
    <row r="3074" ht="17.25" x14ac:dyDescent="0.4"/>
    <row r="3075" ht="17.25" x14ac:dyDescent="0.4"/>
    <row r="3076" ht="17.25" x14ac:dyDescent="0.4"/>
    <row r="3077" ht="17.25" x14ac:dyDescent="0.4"/>
    <row r="3078" ht="17.25" x14ac:dyDescent="0.4"/>
    <row r="3079" ht="17.25" x14ac:dyDescent="0.4"/>
    <row r="3080" ht="17.25" x14ac:dyDescent="0.4"/>
    <row r="3081" ht="17.25" x14ac:dyDescent="0.4"/>
    <row r="3082" ht="17.25" x14ac:dyDescent="0.4"/>
    <row r="3083" ht="17.25" x14ac:dyDescent="0.4"/>
    <row r="3084" ht="17.25" x14ac:dyDescent="0.4"/>
    <row r="3085" ht="17.25" x14ac:dyDescent="0.4"/>
    <row r="3086" ht="17.25" x14ac:dyDescent="0.4"/>
    <row r="3087" ht="17.25" x14ac:dyDescent="0.4"/>
    <row r="3088" ht="17.25" x14ac:dyDescent="0.4"/>
    <row r="3089" ht="17.25" x14ac:dyDescent="0.4"/>
    <row r="3090" ht="17.25" x14ac:dyDescent="0.4"/>
    <row r="3091" ht="17.25" x14ac:dyDescent="0.4"/>
    <row r="3092" ht="17.25" x14ac:dyDescent="0.4"/>
    <row r="3093" ht="17.25" x14ac:dyDescent="0.4"/>
    <row r="3094" ht="17.25" x14ac:dyDescent="0.4"/>
    <row r="3095" ht="17.25" x14ac:dyDescent="0.4"/>
    <row r="3096" ht="17.25" x14ac:dyDescent="0.4"/>
    <row r="3097" ht="17.25" x14ac:dyDescent="0.4"/>
    <row r="3098" ht="17.25" x14ac:dyDescent="0.4"/>
    <row r="3099" ht="17.25" x14ac:dyDescent="0.4"/>
    <row r="3100" ht="17.25" x14ac:dyDescent="0.4"/>
    <row r="3101" ht="17.25" x14ac:dyDescent="0.4"/>
    <row r="3102" ht="17.25" x14ac:dyDescent="0.4"/>
    <row r="3103" ht="17.25" x14ac:dyDescent="0.4"/>
    <row r="3104" ht="17.25" x14ac:dyDescent="0.4"/>
    <row r="3105" ht="17.25" x14ac:dyDescent="0.4"/>
    <row r="3106" ht="17.25" x14ac:dyDescent="0.4"/>
    <row r="3107" ht="17.25" x14ac:dyDescent="0.4"/>
    <row r="3108" ht="17.25" x14ac:dyDescent="0.4"/>
    <row r="3109" ht="17.25" x14ac:dyDescent="0.4"/>
    <row r="3110" ht="17.25" x14ac:dyDescent="0.4"/>
    <row r="3111" ht="17.25" x14ac:dyDescent="0.4"/>
    <row r="3112" ht="17.25" x14ac:dyDescent="0.4"/>
    <row r="3113" ht="17.25" x14ac:dyDescent="0.4"/>
    <row r="3114" ht="17.25" x14ac:dyDescent="0.4"/>
    <row r="3115" ht="17.25" x14ac:dyDescent="0.4"/>
    <row r="3116" ht="17.25" x14ac:dyDescent="0.4"/>
    <row r="3117" ht="17.25" x14ac:dyDescent="0.4"/>
    <row r="3118" ht="17.25" x14ac:dyDescent="0.4"/>
    <row r="3119" ht="17.25" x14ac:dyDescent="0.4"/>
    <row r="3120" ht="17.25" x14ac:dyDescent="0.4"/>
    <row r="3121" ht="17.25" x14ac:dyDescent="0.4"/>
    <row r="3122" ht="17.25" x14ac:dyDescent="0.4"/>
    <row r="3123" ht="17.25" x14ac:dyDescent="0.4"/>
    <row r="3124" ht="17.25" x14ac:dyDescent="0.4"/>
    <row r="3125" ht="17.25" x14ac:dyDescent="0.4"/>
    <row r="3126" ht="17.25" x14ac:dyDescent="0.4"/>
    <row r="3127" ht="17.25" x14ac:dyDescent="0.4"/>
    <row r="3128" ht="17.25" x14ac:dyDescent="0.4"/>
    <row r="3129" ht="17.25" x14ac:dyDescent="0.4"/>
    <row r="3130" ht="17.25" x14ac:dyDescent="0.4"/>
    <row r="3131" ht="17.25" x14ac:dyDescent="0.4"/>
    <row r="3132" ht="17.25" x14ac:dyDescent="0.4"/>
    <row r="3133" ht="17.25" x14ac:dyDescent="0.4"/>
    <row r="3134" ht="17.25" x14ac:dyDescent="0.4"/>
    <row r="3135" ht="17.25" x14ac:dyDescent="0.4"/>
    <row r="3136" ht="17.25" x14ac:dyDescent="0.4"/>
    <row r="3137" ht="17.25" x14ac:dyDescent="0.4"/>
    <row r="3138" ht="17.25" x14ac:dyDescent="0.4"/>
    <row r="3139" ht="17.25" x14ac:dyDescent="0.4"/>
    <row r="3140" ht="17.25" x14ac:dyDescent="0.4"/>
    <row r="3141" ht="17.25" x14ac:dyDescent="0.4"/>
    <row r="3142" ht="17.25" x14ac:dyDescent="0.4"/>
    <row r="3143" ht="17.25" x14ac:dyDescent="0.4"/>
    <row r="3144" ht="17.25" x14ac:dyDescent="0.4"/>
    <row r="3145" ht="17.25" x14ac:dyDescent="0.4"/>
    <row r="3146" ht="17.25" x14ac:dyDescent="0.4"/>
    <row r="3147" ht="17.25" x14ac:dyDescent="0.4"/>
    <row r="3148" ht="17.25" x14ac:dyDescent="0.4"/>
    <row r="3149" ht="17.25" x14ac:dyDescent="0.4"/>
    <row r="3150" ht="17.25" x14ac:dyDescent="0.4"/>
    <row r="3151" ht="17.25" x14ac:dyDescent="0.4"/>
    <row r="3152" ht="17.25" x14ac:dyDescent="0.4"/>
    <row r="3153" ht="17.25" x14ac:dyDescent="0.4"/>
    <row r="3154" ht="17.25" x14ac:dyDescent="0.4"/>
    <row r="3155" ht="17.25" x14ac:dyDescent="0.4"/>
    <row r="3156" ht="17.25" x14ac:dyDescent="0.4"/>
    <row r="3157" ht="17.25" x14ac:dyDescent="0.4"/>
    <row r="3158" ht="17.25" x14ac:dyDescent="0.4"/>
    <row r="3159" ht="17.25" x14ac:dyDescent="0.4"/>
    <row r="3160" ht="17.25" x14ac:dyDescent="0.4"/>
    <row r="3161" ht="17.25" x14ac:dyDescent="0.4"/>
    <row r="3162" ht="17.25" x14ac:dyDescent="0.4"/>
    <row r="3163" ht="17.25" x14ac:dyDescent="0.4"/>
    <row r="3164" ht="17.25" x14ac:dyDescent="0.4"/>
    <row r="3165" ht="17.25" x14ac:dyDescent="0.4"/>
    <row r="3166" ht="17.25" x14ac:dyDescent="0.4"/>
    <row r="3167" ht="17.25" x14ac:dyDescent="0.4"/>
    <row r="3168" ht="17.25" x14ac:dyDescent="0.4"/>
    <row r="3169" ht="17.25" x14ac:dyDescent="0.4"/>
    <row r="3170" ht="17.25" x14ac:dyDescent="0.4"/>
    <row r="3171" ht="17.25" x14ac:dyDescent="0.4"/>
    <row r="3172" ht="17.25" x14ac:dyDescent="0.4"/>
    <row r="3173" ht="17.25" x14ac:dyDescent="0.4"/>
    <row r="3174" ht="17.25" x14ac:dyDescent="0.4"/>
    <row r="3175" ht="17.25" x14ac:dyDescent="0.4"/>
    <row r="3176" ht="17.25" x14ac:dyDescent="0.4"/>
    <row r="3177" ht="17.25" x14ac:dyDescent="0.4"/>
    <row r="3178" ht="17.25" x14ac:dyDescent="0.4"/>
    <row r="3179" ht="17.25" x14ac:dyDescent="0.4"/>
    <row r="3180" ht="17.25" x14ac:dyDescent="0.4"/>
    <row r="3181" ht="17.25" x14ac:dyDescent="0.4"/>
    <row r="3182" ht="17.25" x14ac:dyDescent="0.4"/>
    <row r="3183" ht="17.25" x14ac:dyDescent="0.4"/>
    <row r="3184" ht="17.25" x14ac:dyDescent="0.4"/>
    <row r="3185" ht="17.25" x14ac:dyDescent="0.4"/>
    <row r="3186" ht="17.25" x14ac:dyDescent="0.4"/>
    <row r="3187" ht="17.25" x14ac:dyDescent="0.4"/>
    <row r="3188" ht="17.25" x14ac:dyDescent="0.4"/>
    <row r="3189" ht="17.25" x14ac:dyDescent="0.4"/>
    <row r="3190" ht="17.25" x14ac:dyDescent="0.4"/>
    <row r="3191" ht="17.25" x14ac:dyDescent="0.4"/>
    <row r="3192" ht="17.25" x14ac:dyDescent="0.4"/>
    <row r="3193" ht="17.25" x14ac:dyDescent="0.4"/>
    <row r="3194" ht="17.25" x14ac:dyDescent="0.4"/>
    <row r="3195" ht="17.25" x14ac:dyDescent="0.4"/>
    <row r="3196" ht="17.25" x14ac:dyDescent="0.4"/>
    <row r="3197" ht="17.25" x14ac:dyDescent="0.4"/>
    <row r="3198" ht="17.25" x14ac:dyDescent="0.4"/>
    <row r="3199" ht="17.25" x14ac:dyDescent="0.4"/>
    <row r="3200" ht="17.25" x14ac:dyDescent="0.4"/>
    <row r="3201" ht="17.25" x14ac:dyDescent="0.4"/>
    <row r="3202" ht="17.25" x14ac:dyDescent="0.4"/>
    <row r="3203" ht="17.25" x14ac:dyDescent="0.4"/>
    <row r="3204" ht="17.25" x14ac:dyDescent="0.4"/>
    <row r="3205" ht="17.25" x14ac:dyDescent="0.4"/>
    <row r="3206" ht="17.25" x14ac:dyDescent="0.4"/>
    <row r="3207" ht="17.25" x14ac:dyDescent="0.4"/>
    <row r="3208" ht="17.25" x14ac:dyDescent="0.4"/>
    <row r="3209" ht="17.25" x14ac:dyDescent="0.4"/>
    <row r="3210" ht="17.25" x14ac:dyDescent="0.4"/>
    <row r="3211" ht="17.25" x14ac:dyDescent="0.4"/>
    <row r="3212" ht="17.25" x14ac:dyDescent="0.4"/>
    <row r="3213" ht="17.25" x14ac:dyDescent="0.4"/>
    <row r="3214" ht="17.25" x14ac:dyDescent="0.4"/>
    <row r="3215" ht="17.25" x14ac:dyDescent="0.4"/>
    <row r="3216" ht="17.25" x14ac:dyDescent="0.4"/>
    <row r="3217" ht="17.25" x14ac:dyDescent="0.4"/>
    <row r="3218" ht="17.25" x14ac:dyDescent="0.4"/>
    <row r="3219" ht="17.25" x14ac:dyDescent="0.4"/>
    <row r="3220" ht="17.25" x14ac:dyDescent="0.4"/>
    <row r="3221" ht="17.25" x14ac:dyDescent="0.4"/>
    <row r="3222" ht="17.25" x14ac:dyDescent="0.4"/>
    <row r="3223" ht="17.25" x14ac:dyDescent="0.4"/>
    <row r="3224" ht="17.25" x14ac:dyDescent="0.4"/>
    <row r="3225" ht="17.25" x14ac:dyDescent="0.4"/>
    <row r="3226" ht="17.25" x14ac:dyDescent="0.4"/>
    <row r="3227" ht="17.25" x14ac:dyDescent="0.4"/>
    <row r="3228" ht="17.25" x14ac:dyDescent="0.4"/>
    <row r="3229" ht="17.25" x14ac:dyDescent="0.4"/>
    <row r="3230" ht="17.25" x14ac:dyDescent="0.4"/>
    <row r="3231" ht="17.25" x14ac:dyDescent="0.4"/>
    <row r="3232" ht="17.25" x14ac:dyDescent="0.4"/>
    <row r="3233" ht="17.25" x14ac:dyDescent="0.4"/>
    <row r="3234" ht="17.25" x14ac:dyDescent="0.4"/>
    <row r="3235" ht="17.25" x14ac:dyDescent="0.4"/>
    <row r="3236" ht="17.25" x14ac:dyDescent="0.4"/>
    <row r="3237" ht="17.25" x14ac:dyDescent="0.4"/>
    <row r="3238" ht="17.25" x14ac:dyDescent="0.4"/>
    <row r="3239" ht="17.25" x14ac:dyDescent="0.4"/>
    <row r="3240" ht="17.25" x14ac:dyDescent="0.4"/>
    <row r="3241" ht="17.25" x14ac:dyDescent="0.4"/>
    <row r="3242" ht="17.25" x14ac:dyDescent="0.4"/>
    <row r="3243" ht="17.25" x14ac:dyDescent="0.4"/>
    <row r="3244" ht="17.25" x14ac:dyDescent="0.4"/>
    <row r="3245" ht="17.25" x14ac:dyDescent="0.4"/>
    <row r="3246" ht="17.25" x14ac:dyDescent="0.4"/>
    <row r="3247" ht="17.25" x14ac:dyDescent="0.4"/>
    <row r="3248" ht="17.25" x14ac:dyDescent="0.4"/>
    <row r="3249" ht="17.25" x14ac:dyDescent="0.4"/>
    <row r="3250" ht="17.25" x14ac:dyDescent="0.4"/>
    <row r="3251" ht="17.25" x14ac:dyDescent="0.4"/>
    <row r="3252" ht="17.25" x14ac:dyDescent="0.4"/>
    <row r="3253" ht="17.25" x14ac:dyDescent="0.4"/>
    <row r="3254" ht="17.25" x14ac:dyDescent="0.4"/>
    <row r="3255" ht="17.25" x14ac:dyDescent="0.4"/>
    <row r="3256" ht="17.25" x14ac:dyDescent="0.4"/>
    <row r="3257" ht="17.25" x14ac:dyDescent="0.4"/>
    <row r="3258" ht="17.25" x14ac:dyDescent="0.4"/>
    <row r="3259" ht="17.25" x14ac:dyDescent="0.4"/>
    <row r="3260" ht="17.25" x14ac:dyDescent="0.4"/>
    <row r="3261" ht="17.25" x14ac:dyDescent="0.4"/>
    <row r="3262" ht="17.25" x14ac:dyDescent="0.4"/>
    <row r="3263" ht="17.25" x14ac:dyDescent="0.4"/>
    <row r="3264" ht="17.25" x14ac:dyDescent="0.4"/>
    <row r="3265" ht="17.25" x14ac:dyDescent="0.4"/>
    <row r="3266" ht="17.25" x14ac:dyDescent="0.4"/>
    <row r="3267" ht="17.25" x14ac:dyDescent="0.4"/>
    <row r="3268" ht="17.25" x14ac:dyDescent="0.4"/>
    <row r="3269" ht="17.25" x14ac:dyDescent="0.4"/>
    <row r="3270" ht="17.25" x14ac:dyDescent="0.4"/>
    <row r="3271" ht="17.25" x14ac:dyDescent="0.4"/>
    <row r="3272" ht="17.25" x14ac:dyDescent="0.4"/>
    <row r="3273" ht="17.25" x14ac:dyDescent="0.4"/>
    <row r="3274" ht="17.25" x14ac:dyDescent="0.4"/>
    <row r="3275" ht="17.25" x14ac:dyDescent="0.4"/>
    <row r="3276" ht="17.25" x14ac:dyDescent="0.4"/>
    <row r="3277" ht="17.25" x14ac:dyDescent="0.4"/>
    <row r="3278" ht="17.25" x14ac:dyDescent="0.4"/>
    <row r="3279" ht="17.25" x14ac:dyDescent="0.4"/>
    <row r="3280" ht="17.25" x14ac:dyDescent="0.4"/>
    <row r="3281" ht="17.25" x14ac:dyDescent="0.4"/>
    <row r="3282" ht="17.25" x14ac:dyDescent="0.4"/>
    <row r="3283" ht="17.25" x14ac:dyDescent="0.4"/>
    <row r="3284" ht="17.25" x14ac:dyDescent="0.4"/>
    <row r="3285" ht="17.25" x14ac:dyDescent="0.4"/>
    <row r="3286" ht="17.25" x14ac:dyDescent="0.4"/>
    <row r="3287" ht="17.25" x14ac:dyDescent="0.4"/>
    <row r="3288" ht="17.25" x14ac:dyDescent="0.4"/>
    <row r="3289" ht="17.25" x14ac:dyDescent="0.4"/>
    <row r="3290" ht="17.25" x14ac:dyDescent="0.4"/>
    <row r="3291" ht="17.25" x14ac:dyDescent="0.4"/>
    <row r="3292" ht="17.25" x14ac:dyDescent="0.4"/>
    <row r="3293" ht="17.25" x14ac:dyDescent="0.4"/>
    <row r="3294" ht="17.25" x14ac:dyDescent="0.4"/>
    <row r="3295" ht="17.25" x14ac:dyDescent="0.4"/>
    <row r="3296" ht="17.25" x14ac:dyDescent="0.4"/>
    <row r="3297" ht="17.25" x14ac:dyDescent="0.4"/>
    <row r="3298" ht="17.25" x14ac:dyDescent="0.4"/>
    <row r="3299" ht="17.25" x14ac:dyDescent="0.4"/>
    <row r="3300" ht="17.25" x14ac:dyDescent="0.4"/>
    <row r="3301" ht="17.25" x14ac:dyDescent="0.4"/>
    <row r="3302" ht="17.25" x14ac:dyDescent="0.4"/>
    <row r="3303" ht="17.25" x14ac:dyDescent="0.4"/>
    <row r="3304" ht="17.25" x14ac:dyDescent="0.4"/>
    <row r="3305" ht="17.25" x14ac:dyDescent="0.4"/>
    <row r="3306" ht="17.25" x14ac:dyDescent="0.4"/>
    <row r="3307" ht="17.25" x14ac:dyDescent="0.4"/>
    <row r="3308" ht="17.25" x14ac:dyDescent="0.4"/>
    <row r="3309" ht="17.25" x14ac:dyDescent="0.4"/>
    <row r="3310" ht="17.25" x14ac:dyDescent="0.4"/>
    <row r="3311" ht="17.25" x14ac:dyDescent="0.4"/>
    <row r="3312" ht="17.25" x14ac:dyDescent="0.4"/>
    <row r="3313" ht="17.25" x14ac:dyDescent="0.4"/>
    <row r="3314" ht="17.25" x14ac:dyDescent="0.4"/>
    <row r="3315" ht="17.25" x14ac:dyDescent="0.4"/>
    <row r="3316" ht="17.25" x14ac:dyDescent="0.4"/>
    <row r="3317" ht="17.25" x14ac:dyDescent="0.4"/>
    <row r="3318" ht="17.25" x14ac:dyDescent="0.4"/>
    <row r="3319" ht="17.25" x14ac:dyDescent="0.4"/>
    <row r="3320" ht="17.25" x14ac:dyDescent="0.4"/>
    <row r="3321" ht="17.25" x14ac:dyDescent="0.4"/>
    <row r="3322" ht="17.25" x14ac:dyDescent="0.4"/>
    <row r="3323" ht="17.25" x14ac:dyDescent="0.4"/>
    <row r="3324" ht="17.25" x14ac:dyDescent="0.4"/>
    <row r="3325" ht="17.25" x14ac:dyDescent="0.4"/>
    <row r="3326" ht="17.25" x14ac:dyDescent="0.4"/>
    <row r="3327" ht="17.25" x14ac:dyDescent="0.4"/>
    <row r="3328" ht="17.25" x14ac:dyDescent="0.4"/>
    <row r="3329" ht="17.25" x14ac:dyDescent="0.4"/>
    <row r="3330" ht="17.25" x14ac:dyDescent="0.4"/>
    <row r="3331" ht="17.25" x14ac:dyDescent="0.4"/>
    <row r="3332" ht="17.25" x14ac:dyDescent="0.4"/>
    <row r="3333" ht="17.25" x14ac:dyDescent="0.4"/>
    <row r="3334" ht="17.25" x14ac:dyDescent="0.4"/>
    <row r="3335" ht="17.25" x14ac:dyDescent="0.4"/>
    <row r="3336" ht="17.25" x14ac:dyDescent="0.4"/>
    <row r="3337" ht="17.25" x14ac:dyDescent="0.4"/>
    <row r="3338" ht="17.25" x14ac:dyDescent="0.4"/>
    <row r="3339" ht="17.25" x14ac:dyDescent="0.4"/>
    <row r="3340" ht="17.25" x14ac:dyDescent="0.4"/>
    <row r="3341" ht="17.25" x14ac:dyDescent="0.4"/>
    <row r="3342" ht="17.25" x14ac:dyDescent="0.4"/>
    <row r="3343" ht="17.25" x14ac:dyDescent="0.4"/>
    <row r="3344" ht="17.25" x14ac:dyDescent="0.4"/>
    <row r="3345" ht="17.25" x14ac:dyDescent="0.4"/>
    <row r="3346" ht="17.25" x14ac:dyDescent="0.4"/>
    <row r="3347" ht="17.25" x14ac:dyDescent="0.4"/>
    <row r="3348" ht="17.25" x14ac:dyDescent="0.4"/>
    <row r="3349" ht="17.25" x14ac:dyDescent="0.4"/>
    <row r="3350" ht="17.25" x14ac:dyDescent="0.4"/>
    <row r="3351" ht="17.25" x14ac:dyDescent="0.4"/>
    <row r="3352" ht="17.25" x14ac:dyDescent="0.4"/>
    <row r="3353" ht="17.25" x14ac:dyDescent="0.4"/>
    <row r="3354" ht="17.25" x14ac:dyDescent="0.4"/>
    <row r="3355" ht="17.25" x14ac:dyDescent="0.4"/>
    <row r="3356" ht="17.25" x14ac:dyDescent="0.4"/>
    <row r="3357" ht="17.25" x14ac:dyDescent="0.4"/>
    <row r="3358" ht="17.25" x14ac:dyDescent="0.4"/>
    <row r="3359" ht="17.25" x14ac:dyDescent="0.4"/>
    <row r="3360" ht="17.25" x14ac:dyDescent="0.4"/>
    <row r="3361" ht="17.25" x14ac:dyDescent="0.4"/>
    <row r="3362" ht="17.25" x14ac:dyDescent="0.4"/>
    <row r="3363" ht="17.25" x14ac:dyDescent="0.4"/>
    <row r="3364" ht="17.25" x14ac:dyDescent="0.4"/>
    <row r="3365" ht="17.25" x14ac:dyDescent="0.4"/>
    <row r="3366" ht="17.25" x14ac:dyDescent="0.4"/>
    <row r="3367" ht="17.25" x14ac:dyDescent="0.4"/>
    <row r="3368" ht="17.25" x14ac:dyDescent="0.4"/>
    <row r="3369" ht="17.25" x14ac:dyDescent="0.4"/>
    <row r="3370" ht="17.25" x14ac:dyDescent="0.4"/>
    <row r="3371" ht="17.25" x14ac:dyDescent="0.4"/>
    <row r="3372" ht="17.25" x14ac:dyDescent="0.4"/>
    <row r="3373" ht="17.25" x14ac:dyDescent="0.4"/>
    <row r="3374" ht="17.25" x14ac:dyDescent="0.4"/>
    <row r="3375" ht="17.25" x14ac:dyDescent="0.4"/>
    <row r="3376" ht="17.25" x14ac:dyDescent="0.4"/>
    <row r="3377" ht="17.25" x14ac:dyDescent="0.4"/>
    <row r="3378" ht="17.25" x14ac:dyDescent="0.4"/>
    <row r="3379" ht="17.25" x14ac:dyDescent="0.4"/>
    <row r="3380" ht="17.25" x14ac:dyDescent="0.4"/>
    <row r="3381" ht="17.25" x14ac:dyDescent="0.4"/>
    <row r="3382" ht="17.25" x14ac:dyDescent="0.4"/>
    <row r="3383" ht="17.25" x14ac:dyDescent="0.4"/>
    <row r="3384" ht="17.25" x14ac:dyDescent="0.4"/>
    <row r="3385" ht="17.25" x14ac:dyDescent="0.4"/>
    <row r="3386" ht="17.25" x14ac:dyDescent="0.4"/>
    <row r="3387" ht="17.25" x14ac:dyDescent="0.4"/>
    <row r="3388" ht="17.25" x14ac:dyDescent="0.4"/>
    <row r="3389" ht="17.25" x14ac:dyDescent="0.4"/>
    <row r="3390" ht="17.25" x14ac:dyDescent="0.4"/>
    <row r="3391" ht="17.25" x14ac:dyDescent="0.4"/>
    <row r="3392" ht="17.25" x14ac:dyDescent="0.4"/>
    <row r="3393" ht="17.25" x14ac:dyDescent="0.4"/>
    <row r="3394" ht="17.25" x14ac:dyDescent="0.4"/>
    <row r="3395" ht="17.25" x14ac:dyDescent="0.4"/>
    <row r="3396" ht="17.25" x14ac:dyDescent="0.4"/>
    <row r="3397" ht="17.25" x14ac:dyDescent="0.4"/>
    <row r="3398" ht="17.25" x14ac:dyDescent="0.4"/>
    <row r="3399" ht="17.25" x14ac:dyDescent="0.4"/>
    <row r="3400" ht="17.25" x14ac:dyDescent="0.4"/>
    <row r="3401" ht="17.25" x14ac:dyDescent="0.4"/>
    <row r="3402" ht="17.25" x14ac:dyDescent="0.4"/>
    <row r="3403" ht="17.25" x14ac:dyDescent="0.4"/>
    <row r="3404" ht="17.25" x14ac:dyDescent="0.4"/>
    <row r="3405" ht="17.25" x14ac:dyDescent="0.4"/>
    <row r="3406" ht="17.25" x14ac:dyDescent="0.4"/>
    <row r="3407" ht="17.25" x14ac:dyDescent="0.4"/>
    <row r="3408" ht="17.25" x14ac:dyDescent="0.4"/>
    <row r="3409" ht="17.25" x14ac:dyDescent="0.4"/>
    <row r="3410" ht="17.25" x14ac:dyDescent="0.4"/>
    <row r="3411" ht="17.25" x14ac:dyDescent="0.4"/>
    <row r="3412" ht="17.25" x14ac:dyDescent="0.4"/>
    <row r="3413" ht="17.25" x14ac:dyDescent="0.4"/>
    <row r="3414" ht="17.25" x14ac:dyDescent="0.4"/>
    <row r="3415" ht="17.25" x14ac:dyDescent="0.4"/>
    <row r="3416" ht="17.25" x14ac:dyDescent="0.4"/>
    <row r="3417" ht="17.25" x14ac:dyDescent="0.4"/>
    <row r="3418" ht="17.25" x14ac:dyDescent="0.4"/>
    <row r="3419" ht="17.25" x14ac:dyDescent="0.4"/>
    <row r="3420" ht="17.25" x14ac:dyDescent="0.4"/>
    <row r="3421" ht="17.25" x14ac:dyDescent="0.4"/>
    <row r="3422" ht="17.25" x14ac:dyDescent="0.4"/>
    <row r="3423" ht="17.25" x14ac:dyDescent="0.4"/>
    <row r="3424" ht="17.25" x14ac:dyDescent="0.4"/>
    <row r="3425" ht="17.25" x14ac:dyDescent="0.4"/>
    <row r="3426" ht="17.25" x14ac:dyDescent="0.4"/>
    <row r="3427" ht="17.25" x14ac:dyDescent="0.4"/>
    <row r="3428" ht="17.25" x14ac:dyDescent="0.4"/>
    <row r="3429" ht="17.25" x14ac:dyDescent="0.4"/>
    <row r="3430" ht="17.25" x14ac:dyDescent="0.4"/>
    <row r="3431" ht="17.25" x14ac:dyDescent="0.4"/>
    <row r="3432" ht="17.25" x14ac:dyDescent="0.4"/>
    <row r="3433" ht="17.25" x14ac:dyDescent="0.4"/>
    <row r="3434" ht="17.25" x14ac:dyDescent="0.4"/>
    <row r="3435" ht="17.25" x14ac:dyDescent="0.4"/>
    <row r="3436" ht="17.25" x14ac:dyDescent="0.4"/>
    <row r="3437" ht="17.25" x14ac:dyDescent="0.4"/>
    <row r="3438" ht="17.25" x14ac:dyDescent="0.4"/>
    <row r="3439" ht="17.25" x14ac:dyDescent="0.4"/>
    <row r="3440" ht="17.25" x14ac:dyDescent="0.4"/>
    <row r="3441" ht="17.25" x14ac:dyDescent="0.4"/>
    <row r="3442" ht="17.25" x14ac:dyDescent="0.4"/>
    <row r="3443" ht="17.25" x14ac:dyDescent="0.4"/>
    <row r="3444" ht="17.25" x14ac:dyDescent="0.4"/>
    <row r="3445" ht="17.25" x14ac:dyDescent="0.4"/>
    <row r="3446" ht="17.25" x14ac:dyDescent="0.4"/>
    <row r="3447" ht="17.25" x14ac:dyDescent="0.4"/>
    <row r="3448" ht="17.25" x14ac:dyDescent="0.4"/>
    <row r="3449" ht="17.25" x14ac:dyDescent="0.4"/>
    <row r="3450" ht="17.25" x14ac:dyDescent="0.4"/>
    <row r="3451" ht="17.25" x14ac:dyDescent="0.4"/>
    <row r="3452" ht="17.25" x14ac:dyDescent="0.4"/>
    <row r="3453" ht="17.25" x14ac:dyDescent="0.4"/>
    <row r="3454" ht="17.25" x14ac:dyDescent="0.4"/>
    <row r="3455" ht="17.25" x14ac:dyDescent="0.4"/>
    <row r="3456" ht="17.25" x14ac:dyDescent="0.4"/>
    <row r="3457" ht="17.25" x14ac:dyDescent="0.4"/>
    <row r="3458" ht="17.25" x14ac:dyDescent="0.4"/>
    <row r="3459" ht="17.25" x14ac:dyDescent="0.4"/>
    <row r="3460" ht="17.25" x14ac:dyDescent="0.4"/>
    <row r="3461" ht="17.25" x14ac:dyDescent="0.4"/>
    <row r="3462" ht="17.25" x14ac:dyDescent="0.4"/>
    <row r="3463" ht="17.25" x14ac:dyDescent="0.4"/>
    <row r="3464" ht="17.25" x14ac:dyDescent="0.4"/>
    <row r="3465" ht="17.25" x14ac:dyDescent="0.4"/>
    <row r="3466" ht="17.25" x14ac:dyDescent="0.4"/>
    <row r="3467" ht="17.25" x14ac:dyDescent="0.4"/>
    <row r="3468" ht="17.25" x14ac:dyDescent="0.4"/>
    <row r="3469" ht="17.25" x14ac:dyDescent="0.4"/>
    <row r="3470" ht="17.25" x14ac:dyDescent="0.4"/>
    <row r="3471" ht="17.25" x14ac:dyDescent="0.4"/>
    <row r="3472" ht="17.25" x14ac:dyDescent="0.4"/>
    <row r="3473" ht="17.25" x14ac:dyDescent="0.4"/>
    <row r="3474" ht="17.25" x14ac:dyDescent="0.4"/>
    <row r="3475" ht="17.25" x14ac:dyDescent="0.4"/>
    <row r="3476" ht="17.25" x14ac:dyDescent="0.4"/>
    <row r="3477" ht="17.25" x14ac:dyDescent="0.4"/>
    <row r="3478" ht="17.25" x14ac:dyDescent="0.4"/>
    <row r="3479" ht="17.25" x14ac:dyDescent="0.4"/>
    <row r="3480" ht="17.25" x14ac:dyDescent="0.4"/>
    <row r="3481" ht="17.25" x14ac:dyDescent="0.4"/>
    <row r="3482" ht="17.25" x14ac:dyDescent="0.4"/>
    <row r="3483" ht="17.25" x14ac:dyDescent="0.4"/>
    <row r="3484" ht="17.25" x14ac:dyDescent="0.4"/>
    <row r="3485" ht="17.25" x14ac:dyDescent="0.4"/>
    <row r="3486" ht="17.25" x14ac:dyDescent="0.4"/>
    <row r="3487" ht="17.25" x14ac:dyDescent="0.4"/>
    <row r="3488" ht="17.25" x14ac:dyDescent="0.4"/>
    <row r="3489" ht="17.25" x14ac:dyDescent="0.4"/>
    <row r="3490" ht="17.25" x14ac:dyDescent="0.4"/>
    <row r="3491" ht="17.25" x14ac:dyDescent="0.4"/>
    <row r="3492" ht="17.25" x14ac:dyDescent="0.4"/>
    <row r="3493" ht="17.25" x14ac:dyDescent="0.4"/>
    <row r="3494" ht="17.25" x14ac:dyDescent="0.4"/>
    <row r="3495" ht="17.25" x14ac:dyDescent="0.4"/>
    <row r="3496" ht="17.25" x14ac:dyDescent="0.4"/>
    <row r="3497" ht="17.25" x14ac:dyDescent="0.4"/>
    <row r="3498" ht="17.25" x14ac:dyDescent="0.4"/>
    <row r="3499" ht="17.25" x14ac:dyDescent="0.4"/>
    <row r="3500" ht="17.25" x14ac:dyDescent="0.4"/>
    <row r="3501" ht="17.25" x14ac:dyDescent="0.4"/>
    <row r="3502" ht="17.25" x14ac:dyDescent="0.4"/>
    <row r="3503" ht="17.25" x14ac:dyDescent="0.4"/>
    <row r="3504" ht="17.25" x14ac:dyDescent="0.4"/>
    <row r="3505" ht="17.25" x14ac:dyDescent="0.4"/>
    <row r="3506" ht="17.25" x14ac:dyDescent="0.4"/>
    <row r="3507" ht="17.25" x14ac:dyDescent="0.4"/>
    <row r="3508" ht="17.25" x14ac:dyDescent="0.4"/>
    <row r="3509" ht="17.25" x14ac:dyDescent="0.4"/>
    <row r="3510" ht="17.25" x14ac:dyDescent="0.4"/>
    <row r="3511" ht="17.25" x14ac:dyDescent="0.4"/>
    <row r="3512" ht="17.25" x14ac:dyDescent="0.4"/>
    <row r="3513" ht="17.25" x14ac:dyDescent="0.4"/>
    <row r="3514" ht="17.25" x14ac:dyDescent="0.4"/>
    <row r="3515" ht="17.25" x14ac:dyDescent="0.4"/>
    <row r="3516" ht="17.25" x14ac:dyDescent="0.4"/>
    <row r="3517" ht="17.25" x14ac:dyDescent="0.4"/>
    <row r="3518" ht="17.25" x14ac:dyDescent="0.4"/>
    <row r="3519" ht="17.25" x14ac:dyDescent="0.4"/>
    <row r="3520" ht="17.25" x14ac:dyDescent="0.4"/>
    <row r="3521" ht="17.25" x14ac:dyDescent="0.4"/>
    <row r="3522" ht="17.25" x14ac:dyDescent="0.4"/>
    <row r="3523" ht="17.25" x14ac:dyDescent="0.4"/>
    <row r="3524" ht="17.25" x14ac:dyDescent="0.4"/>
    <row r="3525" ht="17.25" x14ac:dyDescent="0.4"/>
    <row r="3526" ht="17.25" x14ac:dyDescent="0.4"/>
    <row r="3527" ht="17.25" x14ac:dyDescent="0.4"/>
    <row r="3528" ht="17.25" x14ac:dyDescent="0.4"/>
    <row r="3529" ht="17.25" x14ac:dyDescent="0.4"/>
    <row r="3530" ht="17.25" x14ac:dyDescent="0.4"/>
    <row r="3531" ht="17.25" x14ac:dyDescent="0.4"/>
    <row r="3532" ht="17.25" x14ac:dyDescent="0.4"/>
    <row r="3533" ht="17.25" x14ac:dyDescent="0.4"/>
    <row r="3534" ht="17.25" x14ac:dyDescent="0.4"/>
    <row r="3535" ht="17.25" x14ac:dyDescent="0.4"/>
    <row r="3536" ht="17.25" x14ac:dyDescent="0.4"/>
    <row r="3537" ht="17.25" x14ac:dyDescent="0.4"/>
    <row r="3538" ht="17.25" x14ac:dyDescent="0.4"/>
    <row r="3539" ht="17.25" x14ac:dyDescent="0.4"/>
    <row r="3540" ht="17.25" x14ac:dyDescent="0.4"/>
    <row r="3541" ht="17.25" x14ac:dyDescent="0.4"/>
    <row r="3542" ht="17.25" x14ac:dyDescent="0.4"/>
    <row r="3543" ht="17.25" x14ac:dyDescent="0.4"/>
    <row r="3544" ht="17.25" x14ac:dyDescent="0.4"/>
    <row r="3545" ht="17.25" x14ac:dyDescent="0.4"/>
    <row r="3546" ht="17.25" x14ac:dyDescent="0.4"/>
    <row r="3547" ht="17.25" x14ac:dyDescent="0.4"/>
    <row r="3548" ht="17.25" x14ac:dyDescent="0.4"/>
    <row r="3549" ht="17.25" x14ac:dyDescent="0.4"/>
    <row r="3550" ht="17.25" x14ac:dyDescent="0.4"/>
    <row r="3551" ht="17.25" x14ac:dyDescent="0.4"/>
    <row r="3552" ht="17.25" x14ac:dyDescent="0.4"/>
    <row r="3553" ht="17.25" x14ac:dyDescent="0.4"/>
    <row r="3554" ht="17.25" x14ac:dyDescent="0.4"/>
    <row r="3555" ht="17.25" x14ac:dyDescent="0.4"/>
    <row r="3556" ht="17.25" x14ac:dyDescent="0.4"/>
    <row r="3557" ht="17.25" x14ac:dyDescent="0.4"/>
    <row r="3558" ht="17.25" x14ac:dyDescent="0.4"/>
    <row r="3559" ht="17.25" x14ac:dyDescent="0.4"/>
    <row r="3560" ht="17.25" x14ac:dyDescent="0.4"/>
    <row r="3561" ht="17.25" x14ac:dyDescent="0.4"/>
    <row r="3562" ht="17.25" x14ac:dyDescent="0.4"/>
    <row r="3563" ht="17.25" x14ac:dyDescent="0.4"/>
    <row r="3564" ht="17.25" x14ac:dyDescent="0.4"/>
    <row r="3565" ht="17.25" x14ac:dyDescent="0.4"/>
    <row r="3566" ht="17.25" x14ac:dyDescent="0.4"/>
    <row r="3567" ht="17.25" x14ac:dyDescent="0.4"/>
    <row r="3568" ht="17.25" x14ac:dyDescent="0.4"/>
    <row r="3569" ht="17.25" x14ac:dyDescent="0.4"/>
    <row r="3570" ht="17.25" x14ac:dyDescent="0.4"/>
    <row r="3571" ht="17.25" x14ac:dyDescent="0.4"/>
    <row r="3572" ht="17.25" x14ac:dyDescent="0.4"/>
    <row r="3573" ht="17.25" x14ac:dyDescent="0.4"/>
    <row r="3574" ht="17.25" x14ac:dyDescent="0.4"/>
    <row r="3575" ht="17.25" x14ac:dyDescent="0.4"/>
    <row r="3576" ht="17.25" x14ac:dyDescent="0.4"/>
    <row r="3577" ht="17.25" x14ac:dyDescent="0.4"/>
    <row r="3578" ht="17.25" x14ac:dyDescent="0.4"/>
    <row r="3579" ht="17.25" x14ac:dyDescent="0.4"/>
    <row r="3580" ht="17.25" x14ac:dyDescent="0.4"/>
    <row r="3581" ht="17.25" x14ac:dyDescent="0.4"/>
    <row r="3582" ht="17.25" x14ac:dyDescent="0.4"/>
    <row r="3583" ht="17.25" x14ac:dyDescent="0.4"/>
    <row r="3584" ht="17.25" x14ac:dyDescent="0.4"/>
    <row r="3585" ht="17.25" x14ac:dyDescent="0.4"/>
    <row r="3586" ht="17.25" x14ac:dyDescent="0.4"/>
    <row r="3587" ht="17.25" x14ac:dyDescent="0.4"/>
    <row r="3588" ht="17.25" x14ac:dyDescent="0.4"/>
    <row r="3589" ht="17.25" x14ac:dyDescent="0.4"/>
    <row r="3590" ht="17.25" x14ac:dyDescent="0.4"/>
    <row r="3591" ht="17.25" x14ac:dyDescent="0.4"/>
    <row r="3592" ht="17.25" x14ac:dyDescent="0.4"/>
    <row r="3593" ht="17.25" x14ac:dyDescent="0.4"/>
    <row r="3594" ht="17.25" x14ac:dyDescent="0.4"/>
    <row r="3595" ht="17.25" x14ac:dyDescent="0.4"/>
    <row r="3596" ht="17.25" x14ac:dyDescent="0.4"/>
    <row r="3597" ht="17.25" x14ac:dyDescent="0.4"/>
    <row r="3598" ht="17.25" x14ac:dyDescent="0.4"/>
    <row r="3599" ht="17.25" x14ac:dyDescent="0.4"/>
    <row r="3600" ht="17.25" x14ac:dyDescent="0.4"/>
    <row r="3601" ht="17.25" x14ac:dyDescent="0.4"/>
    <row r="3602" ht="17.25" x14ac:dyDescent="0.4"/>
    <row r="3603" ht="17.25" x14ac:dyDescent="0.4"/>
    <row r="3604" ht="17.25" x14ac:dyDescent="0.4"/>
    <row r="3605" ht="17.25" x14ac:dyDescent="0.4"/>
    <row r="3606" ht="17.25" x14ac:dyDescent="0.4"/>
    <row r="3607" ht="17.25" x14ac:dyDescent="0.4"/>
    <row r="3608" ht="17.25" x14ac:dyDescent="0.4"/>
    <row r="3609" ht="17.25" x14ac:dyDescent="0.4"/>
    <row r="3610" ht="17.25" x14ac:dyDescent="0.4"/>
    <row r="3611" ht="17.25" x14ac:dyDescent="0.4"/>
    <row r="3612" ht="17.25" x14ac:dyDescent="0.4"/>
    <row r="3613" ht="17.25" x14ac:dyDescent="0.4"/>
    <row r="3614" ht="17.25" x14ac:dyDescent="0.4"/>
    <row r="3615" ht="17.25" x14ac:dyDescent="0.4"/>
    <row r="3616" ht="17.25" x14ac:dyDescent="0.4"/>
    <row r="3617" ht="17.25" x14ac:dyDescent="0.4"/>
    <row r="3618" ht="17.25" x14ac:dyDescent="0.4"/>
    <row r="3619" ht="17.25" x14ac:dyDescent="0.4"/>
    <row r="3620" ht="17.25" x14ac:dyDescent="0.4"/>
    <row r="3621" ht="17.25" x14ac:dyDescent="0.4"/>
    <row r="3622" ht="17.25" x14ac:dyDescent="0.4"/>
    <row r="3623" ht="17.25" x14ac:dyDescent="0.4"/>
    <row r="3624" ht="17.25" x14ac:dyDescent="0.4"/>
    <row r="3625" ht="17.25" x14ac:dyDescent="0.4"/>
    <row r="3626" ht="17.25" x14ac:dyDescent="0.4"/>
    <row r="3627" ht="17.25" x14ac:dyDescent="0.4"/>
    <row r="3628" ht="17.25" x14ac:dyDescent="0.4"/>
    <row r="3629" ht="17.25" x14ac:dyDescent="0.4"/>
    <row r="3630" ht="17.25" x14ac:dyDescent="0.4"/>
    <row r="3631" ht="17.25" x14ac:dyDescent="0.4"/>
    <row r="3632" ht="17.25" x14ac:dyDescent="0.4"/>
    <row r="3633" ht="17.25" x14ac:dyDescent="0.4"/>
    <row r="3634" ht="17.25" x14ac:dyDescent="0.4"/>
    <row r="3635" ht="17.25" x14ac:dyDescent="0.4"/>
    <row r="3636" ht="17.25" x14ac:dyDescent="0.4"/>
    <row r="3637" ht="17.25" x14ac:dyDescent="0.4"/>
    <row r="3638" ht="17.25" x14ac:dyDescent="0.4"/>
    <row r="3639" ht="17.25" x14ac:dyDescent="0.4"/>
    <row r="3640" ht="17.25" x14ac:dyDescent="0.4"/>
    <row r="3641" ht="17.25" x14ac:dyDescent="0.4"/>
    <row r="3642" ht="17.25" x14ac:dyDescent="0.4"/>
    <row r="3643" ht="17.25" x14ac:dyDescent="0.4"/>
    <row r="3644" ht="17.25" x14ac:dyDescent="0.4"/>
    <row r="3645" ht="17.25" x14ac:dyDescent="0.4"/>
    <row r="3646" ht="17.25" x14ac:dyDescent="0.4"/>
    <row r="3647" ht="17.25" x14ac:dyDescent="0.4"/>
    <row r="3648" ht="17.25" x14ac:dyDescent="0.4"/>
    <row r="3649" ht="17.25" x14ac:dyDescent="0.4"/>
    <row r="3650" ht="17.25" x14ac:dyDescent="0.4"/>
    <row r="3651" ht="17.25" x14ac:dyDescent="0.4"/>
    <row r="3652" ht="17.25" x14ac:dyDescent="0.4"/>
    <row r="3653" ht="17.25" x14ac:dyDescent="0.4"/>
    <row r="3654" ht="17.25" x14ac:dyDescent="0.4"/>
    <row r="3655" ht="17.25" x14ac:dyDescent="0.4"/>
    <row r="3656" ht="17.25" x14ac:dyDescent="0.4"/>
    <row r="3657" ht="17.25" x14ac:dyDescent="0.4"/>
    <row r="3658" ht="17.25" x14ac:dyDescent="0.4"/>
    <row r="3659" ht="17.25" x14ac:dyDescent="0.4"/>
    <row r="3660" ht="17.25" x14ac:dyDescent="0.4"/>
    <row r="3661" ht="17.25" x14ac:dyDescent="0.4"/>
    <row r="3662" ht="17.25" x14ac:dyDescent="0.4"/>
    <row r="3663" ht="17.25" x14ac:dyDescent="0.4"/>
    <row r="3664" ht="17.25" x14ac:dyDescent="0.4"/>
    <row r="3665" ht="17.25" x14ac:dyDescent="0.4"/>
    <row r="3666" ht="17.25" x14ac:dyDescent="0.4"/>
    <row r="3667" ht="17.25" x14ac:dyDescent="0.4"/>
    <row r="3668" ht="17.25" x14ac:dyDescent="0.4"/>
    <row r="3669" ht="17.25" x14ac:dyDescent="0.4"/>
    <row r="3670" ht="17.25" x14ac:dyDescent="0.4"/>
    <row r="3671" ht="17.25" x14ac:dyDescent="0.4"/>
    <row r="3672" ht="17.25" x14ac:dyDescent="0.4"/>
    <row r="3673" ht="17.25" x14ac:dyDescent="0.4"/>
    <row r="3674" ht="17.25" x14ac:dyDescent="0.4"/>
    <row r="3675" ht="17.25" x14ac:dyDescent="0.4"/>
    <row r="3676" ht="17.25" x14ac:dyDescent="0.4"/>
    <row r="3677" ht="17.25" x14ac:dyDescent="0.4"/>
    <row r="3678" ht="17.25" x14ac:dyDescent="0.4"/>
    <row r="3679" ht="17.25" x14ac:dyDescent="0.4"/>
    <row r="3680" ht="17.25" x14ac:dyDescent="0.4"/>
    <row r="3681" ht="17.25" x14ac:dyDescent="0.4"/>
    <row r="3682" ht="17.25" x14ac:dyDescent="0.4"/>
    <row r="3683" ht="17.25" x14ac:dyDescent="0.4"/>
    <row r="3684" ht="17.25" x14ac:dyDescent="0.4"/>
    <row r="3685" ht="17.25" x14ac:dyDescent="0.4"/>
    <row r="3686" ht="17.25" x14ac:dyDescent="0.4"/>
    <row r="3687" ht="17.25" x14ac:dyDescent="0.4"/>
    <row r="3688" ht="17.25" x14ac:dyDescent="0.4"/>
    <row r="3689" ht="17.25" x14ac:dyDescent="0.4"/>
    <row r="3690" ht="17.25" x14ac:dyDescent="0.4"/>
    <row r="3691" ht="17.25" x14ac:dyDescent="0.4"/>
    <row r="3692" ht="17.25" x14ac:dyDescent="0.4"/>
    <row r="3693" ht="17.25" x14ac:dyDescent="0.4"/>
    <row r="3694" ht="17.25" x14ac:dyDescent="0.4"/>
    <row r="3695" ht="17.25" x14ac:dyDescent="0.4"/>
    <row r="3696" ht="17.25" x14ac:dyDescent="0.4"/>
    <row r="3697" ht="17.25" x14ac:dyDescent="0.4"/>
    <row r="3698" ht="17.25" x14ac:dyDescent="0.4"/>
    <row r="3699" ht="17.25" x14ac:dyDescent="0.4"/>
    <row r="3700" ht="17.25" x14ac:dyDescent="0.4"/>
    <row r="3701" ht="17.25" x14ac:dyDescent="0.4"/>
    <row r="3702" ht="17.25" x14ac:dyDescent="0.4"/>
    <row r="3703" ht="17.25" x14ac:dyDescent="0.4"/>
    <row r="3704" ht="17.25" x14ac:dyDescent="0.4"/>
    <row r="3705" ht="17.25" x14ac:dyDescent="0.4"/>
    <row r="3706" ht="17.25" x14ac:dyDescent="0.4"/>
    <row r="3707" ht="17.25" x14ac:dyDescent="0.4"/>
    <row r="3708" ht="17.25" x14ac:dyDescent="0.4"/>
    <row r="3709" ht="17.25" x14ac:dyDescent="0.4"/>
    <row r="3710" ht="17.25" x14ac:dyDescent="0.4"/>
    <row r="3711" ht="17.25" x14ac:dyDescent="0.4"/>
    <row r="3712" ht="17.25" x14ac:dyDescent="0.4"/>
    <row r="3713" ht="17.25" x14ac:dyDescent="0.4"/>
    <row r="3714" ht="17.25" x14ac:dyDescent="0.4"/>
    <row r="3715" ht="17.25" x14ac:dyDescent="0.4"/>
    <row r="3716" ht="17.25" x14ac:dyDescent="0.4"/>
    <row r="3717" ht="17.25" x14ac:dyDescent="0.4"/>
    <row r="3718" ht="17.25" x14ac:dyDescent="0.4"/>
    <row r="3719" ht="17.25" x14ac:dyDescent="0.4"/>
    <row r="3720" ht="17.25" x14ac:dyDescent="0.4"/>
    <row r="3721" ht="17.25" x14ac:dyDescent="0.4"/>
    <row r="3722" ht="17.25" x14ac:dyDescent="0.4"/>
    <row r="3723" ht="17.25" x14ac:dyDescent="0.4"/>
    <row r="3724" ht="17.25" x14ac:dyDescent="0.4"/>
    <row r="3725" ht="17.25" x14ac:dyDescent="0.4"/>
    <row r="3726" ht="17.25" x14ac:dyDescent="0.4"/>
    <row r="3727" ht="17.25" x14ac:dyDescent="0.4"/>
    <row r="3728" ht="17.25" x14ac:dyDescent="0.4"/>
    <row r="3729" ht="17.25" x14ac:dyDescent="0.4"/>
    <row r="3730" ht="17.25" x14ac:dyDescent="0.4"/>
    <row r="3731" ht="17.25" x14ac:dyDescent="0.4"/>
    <row r="3732" ht="17.25" x14ac:dyDescent="0.4"/>
    <row r="3733" ht="17.25" x14ac:dyDescent="0.4"/>
    <row r="3734" ht="17.25" x14ac:dyDescent="0.4"/>
    <row r="3735" ht="17.25" x14ac:dyDescent="0.4"/>
    <row r="3736" ht="17.25" x14ac:dyDescent="0.4"/>
    <row r="3737" ht="17.25" x14ac:dyDescent="0.4"/>
    <row r="3738" ht="17.25" x14ac:dyDescent="0.4"/>
    <row r="3739" ht="17.25" x14ac:dyDescent="0.4"/>
    <row r="3740" ht="17.25" x14ac:dyDescent="0.4"/>
    <row r="3741" ht="17.25" x14ac:dyDescent="0.4"/>
    <row r="3742" ht="17.25" x14ac:dyDescent="0.4"/>
    <row r="3743" ht="17.25" x14ac:dyDescent="0.4"/>
    <row r="3744" ht="17.25" x14ac:dyDescent="0.4"/>
    <row r="3745" ht="17.25" x14ac:dyDescent="0.4"/>
    <row r="3746" ht="17.25" x14ac:dyDescent="0.4"/>
    <row r="3747" ht="17.25" x14ac:dyDescent="0.4"/>
    <row r="3748" ht="17.25" x14ac:dyDescent="0.4"/>
    <row r="3749" ht="17.25" x14ac:dyDescent="0.4"/>
    <row r="3750" ht="17.25" x14ac:dyDescent="0.4"/>
    <row r="3751" ht="17.25" x14ac:dyDescent="0.4"/>
    <row r="3752" ht="17.25" x14ac:dyDescent="0.4"/>
    <row r="3753" ht="17.25" x14ac:dyDescent="0.4"/>
    <row r="3754" ht="17.25" x14ac:dyDescent="0.4"/>
    <row r="3755" ht="17.25" x14ac:dyDescent="0.4"/>
    <row r="3756" ht="17.25" x14ac:dyDescent="0.4"/>
    <row r="3757" ht="17.25" x14ac:dyDescent="0.4"/>
    <row r="3758" ht="17.25" x14ac:dyDescent="0.4"/>
    <row r="3759" ht="17.25" x14ac:dyDescent="0.4"/>
    <row r="3760" ht="17.25" x14ac:dyDescent="0.4"/>
    <row r="3761" ht="17.25" x14ac:dyDescent="0.4"/>
    <row r="3762" ht="17.25" x14ac:dyDescent="0.4"/>
    <row r="3763" ht="17.25" x14ac:dyDescent="0.4"/>
    <row r="3764" ht="17.25" x14ac:dyDescent="0.4"/>
    <row r="3765" ht="17.25" x14ac:dyDescent="0.4"/>
    <row r="3766" ht="17.25" x14ac:dyDescent="0.4"/>
    <row r="3767" ht="17.25" x14ac:dyDescent="0.4"/>
    <row r="3768" ht="17.25" x14ac:dyDescent="0.4"/>
    <row r="3769" ht="17.25" x14ac:dyDescent="0.4"/>
    <row r="3770" ht="17.25" x14ac:dyDescent="0.4"/>
    <row r="3771" ht="17.25" x14ac:dyDescent="0.4"/>
    <row r="3772" ht="17.25" x14ac:dyDescent="0.4"/>
    <row r="3773" ht="17.25" x14ac:dyDescent="0.4"/>
    <row r="3774" ht="17.25" x14ac:dyDescent="0.4"/>
    <row r="3775" ht="17.25" x14ac:dyDescent="0.4"/>
    <row r="3776" ht="17.25" x14ac:dyDescent="0.4"/>
    <row r="3777" ht="17.25" x14ac:dyDescent="0.4"/>
    <row r="3778" ht="17.25" x14ac:dyDescent="0.4"/>
    <row r="3779" ht="17.25" x14ac:dyDescent="0.4"/>
    <row r="3780" ht="17.25" x14ac:dyDescent="0.4"/>
    <row r="3781" ht="17.25" x14ac:dyDescent="0.4"/>
    <row r="3782" ht="17.25" x14ac:dyDescent="0.4"/>
    <row r="3783" ht="17.25" x14ac:dyDescent="0.4"/>
    <row r="3784" ht="17.25" x14ac:dyDescent="0.4"/>
    <row r="3785" ht="17.25" x14ac:dyDescent="0.4"/>
    <row r="3786" ht="17.25" x14ac:dyDescent="0.4"/>
    <row r="3787" ht="17.25" x14ac:dyDescent="0.4"/>
    <row r="3788" ht="17.25" x14ac:dyDescent="0.4"/>
    <row r="3789" ht="17.25" x14ac:dyDescent="0.4"/>
    <row r="3790" ht="17.25" x14ac:dyDescent="0.4"/>
    <row r="3791" ht="17.25" x14ac:dyDescent="0.4"/>
    <row r="3792" ht="17.25" x14ac:dyDescent="0.4"/>
    <row r="3793" ht="17.25" x14ac:dyDescent="0.4"/>
    <row r="3794" ht="17.25" x14ac:dyDescent="0.4"/>
    <row r="3795" ht="17.25" x14ac:dyDescent="0.4"/>
    <row r="3796" ht="17.25" x14ac:dyDescent="0.4"/>
    <row r="3797" ht="17.25" x14ac:dyDescent="0.4"/>
    <row r="3798" ht="17.25" x14ac:dyDescent="0.4"/>
    <row r="3799" ht="17.25" x14ac:dyDescent="0.4"/>
    <row r="3800" ht="17.25" x14ac:dyDescent="0.4"/>
    <row r="3801" ht="17.25" x14ac:dyDescent="0.4"/>
    <row r="3802" ht="17.25" x14ac:dyDescent="0.4"/>
    <row r="3803" ht="17.25" x14ac:dyDescent="0.4"/>
    <row r="3804" ht="17.25" x14ac:dyDescent="0.4"/>
    <row r="3805" ht="17.25" x14ac:dyDescent="0.4"/>
    <row r="3806" ht="17.25" x14ac:dyDescent="0.4"/>
    <row r="3807" ht="17.25" x14ac:dyDescent="0.4"/>
    <row r="3808" ht="17.25" x14ac:dyDescent="0.4"/>
    <row r="3809" ht="17.25" x14ac:dyDescent="0.4"/>
    <row r="3810" ht="17.25" x14ac:dyDescent="0.4"/>
    <row r="3811" ht="17.25" x14ac:dyDescent="0.4"/>
    <row r="3812" ht="17.25" x14ac:dyDescent="0.4"/>
    <row r="3813" ht="17.25" x14ac:dyDescent="0.4"/>
    <row r="3814" ht="17.25" x14ac:dyDescent="0.4"/>
    <row r="3815" ht="17.25" x14ac:dyDescent="0.4"/>
    <row r="3816" ht="17.25" x14ac:dyDescent="0.4"/>
    <row r="3817" ht="17.25" x14ac:dyDescent="0.4"/>
    <row r="3818" ht="17.25" x14ac:dyDescent="0.4"/>
    <row r="3819" ht="17.25" x14ac:dyDescent="0.4"/>
    <row r="3820" ht="17.25" x14ac:dyDescent="0.4"/>
    <row r="3821" ht="17.25" x14ac:dyDescent="0.4"/>
    <row r="3822" ht="17.25" x14ac:dyDescent="0.4"/>
    <row r="3823" ht="17.25" x14ac:dyDescent="0.4"/>
    <row r="3824" ht="17.25" x14ac:dyDescent="0.4"/>
    <row r="3825" ht="17.25" x14ac:dyDescent="0.4"/>
    <row r="3826" ht="17.25" x14ac:dyDescent="0.4"/>
    <row r="3827" ht="17.25" x14ac:dyDescent="0.4"/>
    <row r="3828" ht="17.25" x14ac:dyDescent="0.4"/>
    <row r="3829" ht="17.25" x14ac:dyDescent="0.4"/>
    <row r="3830" ht="17.25" x14ac:dyDescent="0.4"/>
    <row r="3831" ht="17.25" x14ac:dyDescent="0.4"/>
    <row r="3832" ht="17.25" x14ac:dyDescent="0.4"/>
    <row r="3833" ht="17.25" x14ac:dyDescent="0.4"/>
    <row r="3834" ht="17.25" x14ac:dyDescent="0.4"/>
    <row r="3835" ht="17.25" x14ac:dyDescent="0.4"/>
    <row r="3836" ht="17.25" x14ac:dyDescent="0.4"/>
    <row r="3837" ht="17.25" x14ac:dyDescent="0.4"/>
    <row r="3838" ht="17.25" x14ac:dyDescent="0.4"/>
    <row r="3839" ht="17.25" x14ac:dyDescent="0.4"/>
    <row r="3840" ht="17.25" x14ac:dyDescent="0.4"/>
    <row r="3841" ht="17.25" x14ac:dyDescent="0.4"/>
    <row r="3842" ht="17.25" x14ac:dyDescent="0.4"/>
    <row r="3843" ht="17.25" x14ac:dyDescent="0.4"/>
    <row r="3844" ht="17.25" x14ac:dyDescent="0.4"/>
    <row r="3845" ht="17.25" x14ac:dyDescent="0.4"/>
    <row r="3846" ht="17.25" x14ac:dyDescent="0.4"/>
    <row r="3847" ht="17.25" x14ac:dyDescent="0.4"/>
    <row r="3848" ht="17.25" x14ac:dyDescent="0.4"/>
    <row r="3849" ht="17.25" x14ac:dyDescent="0.4"/>
    <row r="3850" ht="17.25" x14ac:dyDescent="0.4"/>
    <row r="3851" ht="17.25" x14ac:dyDescent="0.4"/>
    <row r="3852" ht="17.25" x14ac:dyDescent="0.4"/>
    <row r="3853" ht="17.25" x14ac:dyDescent="0.4"/>
    <row r="3854" ht="17.25" x14ac:dyDescent="0.4"/>
    <row r="3855" ht="17.25" x14ac:dyDescent="0.4"/>
    <row r="3856" ht="17.25" x14ac:dyDescent="0.4"/>
    <row r="3857" ht="17.25" x14ac:dyDescent="0.4"/>
    <row r="3858" ht="17.25" x14ac:dyDescent="0.4"/>
    <row r="3859" ht="17.25" x14ac:dyDescent="0.4"/>
    <row r="3860" ht="17.25" x14ac:dyDescent="0.4"/>
    <row r="3861" ht="17.25" x14ac:dyDescent="0.4"/>
    <row r="3862" ht="17.25" x14ac:dyDescent="0.4"/>
    <row r="3863" ht="17.25" x14ac:dyDescent="0.4"/>
    <row r="3864" ht="17.25" x14ac:dyDescent="0.4"/>
    <row r="3865" ht="17.25" x14ac:dyDescent="0.4"/>
    <row r="3866" ht="17.25" x14ac:dyDescent="0.4"/>
    <row r="3867" ht="17.25" x14ac:dyDescent="0.4"/>
    <row r="3868" ht="17.25" x14ac:dyDescent="0.4"/>
    <row r="3869" ht="17.25" x14ac:dyDescent="0.4"/>
    <row r="3870" ht="17.25" x14ac:dyDescent="0.4"/>
    <row r="3871" ht="17.25" x14ac:dyDescent="0.4"/>
    <row r="3872" ht="17.25" x14ac:dyDescent="0.4"/>
    <row r="3873" ht="17.25" x14ac:dyDescent="0.4"/>
    <row r="3874" ht="17.25" x14ac:dyDescent="0.4"/>
    <row r="3875" ht="17.25" x14ac:dyDescent="0.4"/>
    <row r="3876" ht="17.25" x14ac:dyDescent="0.4"/>
    <row r="3877" ht="17.25" x14ac:dyDescent="0.4"/>
    <row r="3878" ht="17.25" x14ac:dyDescent="0.4"/>
    <row r="3879" ht="17.25" x14ac:dyDescent="0.4"/>
    <row r="3880" ht="17.25" x14ac:dyDescent="0.4"/>
    <row r="3881" ht="17.25" x14ac:dyDescent="0.4"/>
    <row r="3882" ht="17.25" x14ac:dyDescent="0.4"/>
    <row r="3883" ht="17.25" x14ac:dyDescent="0.4"/>
    <row r="3884" ht="17.25" x14ac:dyDescent="0.4"/>
    <row r="3885" ht="17.25" x14ac:dyDescent="0.4"/>
    <row r="3886" ht="17.25" x14ac:dyDescent="0.4"/>
    <row r="3887" ht="17.25" x14ac:dyDescent="0.4"/>
    <row r="3888" ht="17.25" x14ac:dyDescent="0.4"/>
    <row r="3889" ht="17.25" x14ac:dyDescent="0.4"/>
    <row r="3890" ht="17.25" x14ac:dyDescent="0.4"/>
    <row r="3891" ht="17.25" x14ac:dyDescent="0.4"/>
    <row r="3892" ht="17.25" x14ac:dyDescent="0.4"/>
    <row r="3893" ht="17.25" x14ac:dyDescent="0.4"/>
    <row r="3894" ht="17.25" x14ac:dyDescent="0.4"/>
    <row r="3895" ht="17.25" x14ac:dyDescent="0.4"/>
    <row r="3896" ht="17.25" x14ac:dyDescent="0.4"/>
    <row r="3897" ht="17.25" x14ac:dyDescent="0.4"/>
    <row r="3898" ht="17.25" x14ac:dyDescent="0.4"/>
    <row r="3899" ht="17.25" x14ac:dyDescent="0.4"/>
    <row r="3900" ht="17.25" x14ac:dyDescent="0.4"/>
    <row r="3901" ht="17.25" x14ac:dyDescent="0.4"/>
    <row r="3902" ht="17.25" x14ac:dyDescent="0.4"/>
    <row r="3903" ht="17.25" x14ac:dyDescent="0.4"/>
    <row r="3904" ht="17.25" x14ac:dyDescent="0.4"/>
    <row r="3905" ht="17.25" x14ac:dyDescent="0.4"/>
    <row r="3906" ht="17.25" x14ac:dyDescent="0.4"/>
    <row r="3907" ht="17.25" x14ac:dyDescent="0.4"/>
    <row r="3908" ht="17.25" x14ac:dyDescent="0.4"/>
    <row r="3909" ht="17.25" x14ac:dyDescent="0.4"/>
    <row r="3910" ht="17.25" x14ac:dyDescent="0.4"/>
    <row r="3911" ht="17.25" x14ac:dyDescent="0.4"/>
    <row r="3912" ht="17.25" x14ac:dyDescent="0.4"/>
    <row r="3913" ht="17.25" x14ac:dyDescent="0.4"/>
    <row r="3914" ht="17.25" x14ac:dyDescent="0.4"/>
    <row r="3915" ht="17.25" x14ac:dyDescent="0.4"/>
    <row r="3916" ht="17.25" x14ac:dyDescent="0.4"/>
    <row r="3917" ht="17.25" x14ac:dyDescent="0.4"/>
    <row r="3918" ht="17.25" x14ac:dyDescent="0.4"/>
    <row r="3919" ht="17.25" x14ac:dyDescent="0.4"/>
    <row r="3920" ht="17.25" x14ac:dyDescent="0.4"/>
    <row r="3921" ht="17.25" x14ac:dyDescent="0.4"/>
    <row r="3922" ht="17.25" x14ac:dyDescent="0.4"/>
    <row r="3923" ht="17.25" x14ac:dyDescent="0.4"/>
    <row r="3924" ht="17.25" x14ac:dyDescent="0.4"/>
    <row r="3925" ht="17.25" x14ac:dyDescent="0.4"/>
    <row r="3926" ht="17.25" x14ac:dyDescent="0.4"/>
    <row r="3927" ht="17.25" x14ac:dyDescent="0.4"/>
    <row r="3928" ht="17.25" x14ac:dyDescent="0.4"/>
    <row r="3929" ht="17.25" x14ac:dyDescent="0.4"/>
    <row r="3930" ht="17.25" x14ac:dyDescent="0.4"/>
    <row r="3931" ht="17.25" x14ac:dyDescent="0.4"/>
    <row r="3932" ht="17.25" x14ac:dyDescent="0.4"/>
    <row r="3933" ht="17.25" x14ac:dyDescent="0.4"/>
    <row r="3934" ht="17.25" x14ac:dyDescent="0.4"/>
    <row r="3935" ht="17.25" x14ac:dyDescent="0.4"/>
    <row r="3936" ht="17.25" x14ac:dyDescent="0.4"/>
    <row r="3937" ht="17.25" x14ac:dyDescent="0.4"/>
    <row r="3938" ht="17.25" x14ac:dyDescent="0.4"/>
    <row r="3939" ht="17.25" x14ac:dyDescent="0.4"/>
    <row r="3940" ht="17.25" x14ac:dyDescent="0.4"/>
    <row r="3941" ht="17.25" x14ac:dyDescent="0.4"/>
    <row r="3942" ht="17.25" x14ac:dyDescent="0.4"/>
    <row r="3943" ht="17.25" x14ac:dyDescent="0.4"/>
    <row r="3944" ht="17.25" x14ac:dyDescent="0.4"/>
    <row r="3945" ht="17.25" x14ac:dyDescent="0.4"/>
    <row r="3946" ht="17.25" x14ac:dyDescent="0.4"/>
    <row r="3947" ht="17.25" x14ac:dyDescent="0.4"/>
    <row r="3948" ht="17.25" x14ac:dyDescent="0.4"/>
    <row r="3949" ht="17.25" x14ac:dyDescent="0.4"/>
    <row r="3950" ht="17.25" x14ac:dyDescent="0.4"/>
    <row r="3951" ht="17.25" x14ac:dyDescent="0.4"/>
    <row r="3952" ht="17.25" x14ac:dyDescent="0.4"/>
    <row r="3953" ht="17.25" x14ac:dyDescent="0.4"/>
    <row r="3954" ht="17.25" x14ac:dyDescent="0.4"/>
    <row r="3955" ht="17.25" x14ac:dyDescent="0.4"/>
    <row r="3956" ht="17.25" x14ac:dyDescent="0.4"/>
    <row r="3957" ht="17.25" x14ac:dyDescent="0.4"/>
    <row r="3958" ht="17.25" x14ac:dyDescent="0.4"/>
    <row r="3959" ht="17.25" x14ac:dyDescent="0.4"/>
    <row r="3960" ht="17.25" x14ac:dyDescent="0.4"/>
    <row r="3961" ht="17.25" x14ac:dyDescent="0.4"/>
    <row r="3962" ht="17.25" x14ac:dyDescent="0.4"/>
    <row r="3963" ht="17.25" x14ac:dyDescent="0.4"/>
    <row r="3964" ht="17.25" x14ac:dyDescent="0.4"/>
    <row r="3965" ht="17.25" x14ac:dyDescent="0.4"/>
    <row r="3966" ht="17.25" x14ac:dyDescent="0.4"/>
    <row r="3967" ht="17.25" x14ac:dyDescent="0.4"/>
    <row r="3968" ht="17.25" x14ac:dyDescent="0.4"/>
    <row r="3969" ht="17.25" x14ac:dyDescent="0.4"/>
    <row r="3970" ht="17.25" x14ac:dyDescent="0.4"/>
    <row r="3971" ht="17.25" x14ac:dyDescent="0.4"/>
    <row r="3972" ht="17.25" x14ac:dyDescent="0.4"/>
    <row r="3973" ht="17.25" x14ac:dyDescent="0.4"/>
    <row r="3974" ht="17.25" x14ac:dyDescent="0.4"/>
    <row r="3975" ht="17.25" x14ac:dyDescent="0.4"/>
    <row r="3976" ht="17.25" x14ac:dyDescent="0.4"/>
    <row r="3977" ht="17.25" x14ac:dyDescent="0.4"/>
    <row r="3978" ht="17.25" x14ac:dyDescent="0.4"/>
    <row r="3979" ht="17.25" x14ac:dyDescent="0.4"/>
    <row r="3980" ht="17.25" x14ac:dyDescent="0.4"/>
    <row r="3981" ht="17.25" x14ac:dyDescent="0.4"/>
    <row r="3982" ht="17.25" x14ac:dyDescent="0.4"/>
    <row r="3983" ht="17.25" x14ac:dyDescent="0.4"/>
    <row r="3984" ht="17.25" x14ac:dyDescent="0.4"/>
    <row r="3985" ht="17.25" x14ac:dyDescent="0.4"/>
    <row r="3986" ht="17.25" x14ac:dyDescent="0.4"/>
    <row r="3987" ht="17.25" x14ac:dyDescent="0.4"/>
    <row r="3988" ht="17.25" x14ac:dyDescent="0.4"/>
    <row r="3989" ht="17.25" x14ac:dyDescent="0.4"/>
    <row r="3990" ht="17.25" x14ac:dyDescent="0.4"/>
    <row r="3991" ht="17.25" x14ac:dyDescent="0.4"/>
    <row r="3992" ht="17.25" x14ac:dyDescent="0.4"/>
    <row r="3993" ht="17.25" x14ac:dyDescent="0.4"/>
    <row r="3994" ht="17.25" x14ac:dyDescent="0.4"/>
    <row r="3995" ht="17.25" x14ac:dyDescent="0.4"/>
    <row r="3996" ht="17.25" x14ac:dyDescent="0.4"/>
    <row r="3997" ht="17.25" x14ac:dyDescent="0.4"/>
    <row r="3998" ht="17.25" x14ac:dyDescent="0.4"/>
    <row r="3999" ht="17.25" x14ac:dyDescent="0.4"/>
    <row r="4000" ht="17.25" x14ac:dyDescent="0.4"/>
    <row r="4001" ht="17.25" x14ac:dyDescent="0.4"/>
    <row r="4002" ht="17.25" x14ac:dyDescent="0.4"/>
    <row r="4003" ht="17.25" x14ac:dyDescent="0.4"/>
    <row r="4004" ht="17.25" x14ac:dyDescent="0.4"/>
    <row r="4005" ht="17.25" x14ac:dyDescent="0.4"/>
    <row r="4006" ht="17.25" x14ac:dyDescent="0.4"/>
    <row r="4007" ht="17.25" x14ac:dyDescent="0.4"/>
    <row r="4008" ht="17.25" x14ac:dyDescent="0.4"/>
    <row r="4009" ht="17.25" x14ac:dyDescent="0.4"/>
    <row r="4010" ht="17.25" x14ac:dyDescent="0.4"/>
    <row r="4011" ht="17.25" x14ac:dyDescent="0.4"/>
    <row r="4012" ht="17.25" x14ac:dyDescent="0.4"/>
    <row r="4013" ht="17.25" x14ac:dyDescent="0.4"/>
    <row r="4014" ht="17.25" x14ac:dyDescent="0.4"/>
    <row r="4015" ht="17.25" x14ac:dyDescent="0.4"/>
    <row r="4016" ht="17.25" x14ac:dyDescent="0.4"/>
    <row r="4017" ht="17.25" x14ac:dyDescent="0.4"/>
    <row r="4018" ht="17.25" x14ac:dyDescent="0.4"/>
    <row r="4019" ht="17.25" x14ac:dyDescent="0.4"/>
    <row r="4020" ht="17.25" x14ac:dyDescent="0.4"/>
    <row r="4021" ht="17.25" x14ac:dyDescent="0.4"/>
    <row r="4022" ht="17.25" x14ac:dyDescent="0.4"/>
    <row r="4023" ht="17.25" x14ac:dyDescent="0.4"/>
    <row r="4024" ht="17.25" x14ac:dyDescent="0.4"/>
    <row r="4025" ht="17.25" x14ac:dyDescent="0.4"/>
    <row r="4026" ht="17.25" x14ac:dyDescent="0.4"/>
    <row r="4027" ht="17.25" x14ac:dyDescent="0.4"/>
    <row r="4028" ht="17.25" x14ac:dyDescent="0.4"/>
    <row r="4029" ht="17.25" x14ac:dyDescent="0.4"/>
    <row r="4030" ht="17.25" x14ac:dyDescent="0.4"/>
    <row r="4031" ht="17.25" x14ac:dyDescent="0.4"/>
    <row r="4032" ht="17.25" x14ac:dyDescent="0.4"/>
    <row r="4033" ht="17.25" x14ac:dyDescent="0.4"/>
    <row r="4034" ht="17.25" x14ac:dyDescent="0.4"/>
    <row r="4035" ht="17.25" x14ac:dyDescent="0.4"/>
    <row r="4036" ht="17.25" x14ac:dyDescent="0.4"/>
    <row r="4037" ht="17.25" x14ac:dyDescent="0.4"/>
    <row r="4038" ht="17.25" x14ac:dyDescent="0.4"/>
    <row r="4039" ht="17.25" x14ac:dyDescent="0.4"/>
    <row r="4040" ht="17.25" x14ac:dyDescent="0.4"/>
    <row r="4041" ht="17.25" x14ac:dyDescent="0.4"/>
    <row r="4042" ht="17.25" x14ac:dyDescent="0.4"/>
    <row r="4043" ht="17.25" x14ac:dyDescent="0.4"/>
    <row r="4044" ht="17.25" x14ac:dyDescent="0.4"/>
    <row r="4045" ht="17.25" x14ac:dyDescent="0.4"/>
    <row r="4046" ht="17.25" x14ac:dyDescent="0.4"/>
    <row r="4047" ht="17.25" x14ac:dyDescent="0.4"/>
    <row r="4048" ht="17.25" x14ac:dyDescent="0.4"/>
    <row r="4049" ht="17.25" x14ac:dyDescent="0.4"/>
    <row r="4050" ht="17.25" x14ac:dyDescent="0.4"/>
    <row r="4051" ht="17.25" x14ac:dyDescent="0.4"/>
    <row r="4052" ht="17.25" x14ac:dyDescent="0.4"/>
    <row r="4053" ht="17.25" x14ac:dyDescent="0.4"/>
    <row r="4054" ht="17.25" x14ac:dyDescent="0.4"/>
    <row r="4055" ht="17.25" x14ac:dyDescent="0.4"/>
    <row r="4056" ht="17.25" x14ac:dyDescent="0.4"/>
    <row r="4057" ht="17.25" x14ac:dyDescent="0.4"/>
    <row r="4058" ht="17.25" x14ac:dyDescent="0.4"/>
    <row r="4059" ht="17.25" x14ac:dyDescent="0.4"/>
    <row r="4060" ht="17.25" x14ac:dyDescent="0.4"/>
    <row r="4061" ht="17.25" x14ac:dyDescent="0.4"/>
    <row r="4062" ht="17.25" x14ac:dyDescent="0.4"/>
    <row r="4063" ht="17.25" x14ac:dyDescent="0.4"/>
    <row r="4064" ht="17.25" x14ac:dyDescent="0.4"/>
    <row r="4065" ht="17.25" x14ac:dyDescent="0.4"/>
    <row r="4066" ht="17.25" x14ac:dyDescent="0.4"/>
    <row r="4067" ht="17.25" x14ac:dyDescent="0.4"/>
    <row r="4068" ht="17.25" x14ac:dyDescent="0.4"/>
    <row r="4069" ht="17.25" x14ac:dyDescent="0.4"/>
    <row r="4070" ht="17.25" x14ac:dyDescent="0.4"/>
    <row r="4071" ht="17.25" x14ac:dyDescent="0.4"/>
    <row r="4072" ht="17.25" x14ac:dyDescent="0.4"/>
    <row r="4073" ht="17.25" x14ac:dyDescent="0.4"/>
    <row r="4074" ht="17.25" x14ac:dyDescent="0.4"/>
    <row r="4075" ht="17.25" x14ac:dyDescent="0.4"/>
    <row r="4076" ht="17.25" x14ac:dyDescent="0.4"/>
    <row r="4077" ht="17.25" x14ac:dyDescent="0.4"/>
    <row r="4078" ht="17.25" x14ac:dyDescent="0.4"/>
    <row r="4079" ht="17.25" x14ac:dyDescent="0.4"/>
    <row r="4080" ht="17.25" x14ac:dyDescent="0.4"/>
    <row r="4081" ht="17.25" x14ac:dyDescent="0.4"/>
    <row r="4082" ht="17.25" x14ac:dyDescent="0.4"/>
    <row r="4083" ht="17.25" x14ac:dyDescent="0.4"/>
    <row r="4084" ht="17.25" x14ac:dyDescent="0.4"/>
    <row r="4085" ht="17.25" x14ac:dyDescent="0.4"/>
    <row r="4086" ht="17.25" x14ac:dyDescent="0.4"/>
    <row r="4087" ht="17.25" x14ac:dyDescent="0.4"/>
    <row r="4088" ht="17.25" x14ac:dyDescent="0.4"/>
    <row r="4089" ht="17.25" x14ac:dyDescent="0.4"/>
    <row r="4090" ht="17.25" x14ac:dyDescent="0.4"/>
    <row r="4091" ht="17.25" x14ac:dyDescent="0.4"/>
    <row r="4092" ht="17.25" x14ac:dyDescent="0.4"/>
    <row r="4093" ht="17.25" x14ac:dyDescent="0.4"/>
    <row r="4094" ht="17.25" x14ac:dyDescent="0.4"/>
    <row r="4095" ht="17.25" x14ac:dyDescent="0.4"/>
    <row r="4096" ht="17.25" x14ac:dyDescent="0.4"/>
    <row r="4097" ht="17.25" x14ac:dyDescent="0.4"/>
    <row r="4098" ht="17.25" x14ac:dyDescent="0.4"/>
    <row r="4099" ht="17.25" x14ac:dyDescent="0.4"/>
    <row r="4100" ht="17.25" x14ac:dyDescent="0.4"/>
    <row r="4101" ht="17.25" x14ac:dyDescent="0.4"/>
    <row r="4102" ht="17.25" x14ac:dyDescent="0.4"/>
    <row r="4103" ht="17.25" x14ac:dyDescent="0.4"/>
    <row r="4104" ht="17.25" x14ac:dyDescent="0.4"/>
    <row r="4105" ht="17.25" x14ac:dyDescent="0.4"/>
    <row r="4106" ht="17.25" x14ac:dyDescent="0.4"/>
    <row r="4107" ht="17.25" x14ac:dyDescent="0.4"/>
    <row r="4108" ht="17.25" x14ac:dyDescent="0.4"/>
    <row r="4109" ht="17.25" x14ac:dyDescent="0.4"/>
    <row r="4110" ht="17.25" x14ac:dyDescent="0.4"/>
    <row r="4111" ht="17.25" x14ac:dyDescent="0.4"/>
    <row r="4112" ht="17.25" x14ac:dyDescent="0.4"/>
    <row r="4113" ht="17.25" x14ac:dyDescent="0.4"/>
    <row r="4114" ht="17.25" x14ac:dyDescent="0.4"/>
    <row r="4115" ht="17.25" x14ac:dyDescent="0.4"/>
    <row r="4116" ht="17.25" x14ac:dyDescent="0.4"/>
    <row r="4117" ht="17.25" x14ac:dyDescent="0.4"/>
    <row r="4118" ht="17.25" x14ac:dyDescent="0.4"/>
    <row r="4119" ht="17.25" x14ac:dyDescent="0.4"/>
    <row r="4120" ht="17.25" x14ac:dyDescent="0.4"/>
    <row r="4121" ht="17.25" x14ac:dyDescent="0.4"/>
    <row r="4122" ht="17.25" x14ac:dyDescent="0.4"/>
    <row r="4123" ht="17.25" x14ac:dyDescent="0.4"/>
    <row r="4124" ht="17.25" x14ac:dyDescent="0.4"/>
    <row r="4125" ht="17.25" x14ac:dyDescent="0.4"/>
    <row r="4126" ht="17.25" x14ac:dyDescent="0.4"/>
    <row r="4127" ht="17.25" x14ac:dyDescent="0.4"/>
    <row r="4128" ht="17.25" x14ac:dyDescent="0.4"/>
    <row r="4129" ht="17.25" x14ac:dyDescent="0.4"/>
    <row r="4130" ht="17.25" x14ac:dyDescent="0.4"/>
    <row r="4131" ht="17.25" x14ac:dyDescent="0.4"/>
    <row r="4132" ht="17.25" x14ac:dyDescent="0.4"/>
    <row r="4133" ht="17.25" x14ac:dyDescent="0.4"/>
    <row r="4134" ht="17.25" x14ac:dyDescent="0.4"/>
    <row r="4135" ht="17.25" x14ac:dyDescent="0.4"/>
    <row r="4136" ht="17.25" x14ac:dyDescent="0.4"/>
    <row r="4137" ht="17.25" x14ac:dyDescent="0.4"/>
    <row r="4138" ht="17.25" x14ac:dyDescent="0.4"/>
    <row r="4139" ht="17.25" x14ac:dyDescent="0.4"/>
    <row r="4140" ht="17.25" x14ac:dyDescent="0.4"/>
    <row r="4141" ht="17.25" x14ac:dyDescent="0.4"/>
    <row r="4142" ht="17.25" x14ac:dyDescent="0.4"/>
    <row r="4143" ht="17.25" x14ac:dyDescent="0.4"/>
    <row r="4144" ht="17.25" x14ac:dyDescent="0.4"/>
    <row r="4145" ht="17.25" x14ac:dyDescent="0.4"/>
    <row r="4146" ht="17.25" x14ac:dyDescent="0.4"/>
    <row r="4147" ht="17.25" x14ac:dyDescent="0.4"/>
    <row r="4148" ht="17.25" x14ac:dyDescent="0.4"/>
    <row r="4149" ht="17.25" x14ac:dyDescent="0.4"/>
    <row r="4150" ht="17.25" x14ac:dyDescent="0.4"/>
    <row r="4151" ht="17.25" x14ac:dyDescent="0.4"/>
    <row r="4152" ht="17.25" x14ac:dyDescent="0.4"/>
    <row r="4153" ht="17.25" x14ac:dyDescent="0.4"/>
    <row r="4154" ht="17.25" x14ac:dyDescent="0.4"/>
    <row r="4155" ht="17.25" x14ac:dyDescent="0.4"/>
    <row r="4156" ht="17.25" x14ac:dyDescent="0.4"/>
    <row r="4157" ht="17.25" x14ac:dyDescent="0.4"/>
    <row r="4158" ht="17.25" x14ac:dyDescent="0.4"/>
    <row r="4159" ht="17.25" x14ac:dyDescent="0.4"/>
    <row r="4160" ht="17.25" x14ac:dyDescent="0.4"/>
    <row r="4161" ht="17.25" x14ac:dyDescent="0.4"/>
    <row r="4162" ht="17.25" x14ac:dyDescent="0.4"/>
    <row r="4163" ht="17.25" x14ac:dyDescent="0.4"/>
    <row r="4164" ht="17.25" x14ac:dyDescent="0.4"/>
    <row r="4165" ht="17.25" x14ac:dyDescent="0.4"/>
    <row r="4166" ht="17.25" x14ac:dyDescent="0.4"/>
    <row r="4167" ht="17.25" x14ac:dyDescent="0.4"/>
    <row r="4168" ht="17.25" x14ac:dyDescent="0.4"/>
    <row r="4169" ht="17.25" x14ac:dyDescent="0.4"/>
    <row r="4170" ht="17.25" x14ac:dyDescent="0.4"/>
    <row r="4171" ht="17.25" x14ac:dyDescent="0.4"/>
    <row r="4172" ht="17.25" x14ac:dyDescent="0.4"/>
    <row r="4173" ht="17.25" x14ac:dyDescent="0.4"/>
    <row r="4174" ht="17.25" x14ac:dyDescent="0.4"/>
    <row r="4175" ht="17.25" x14ac:dyDescent="0.4"/>
    <row r="4176" ht="17.25" x14ac:dyDescent="0.4"/>
    <row r="4177" ht="17.25" x14ac:dyDescent="0.4"/>
    <row r="4178" ht="17.25" x14ac:dyDescent="0.4"/>
    <row r="4179" ht="17.25" x14ac:dyDescent="0.4"/>
    <row r="4180" ht="17.25" x14ac:dyDescent="0.4"/>
    <row r="4181" ht="17.25" x14ac:dyDescent="0.4"/>
    <row r="4182" ht="17.25" x14ac:dyDescent="0.4"/>
    <row r="4183" ht="17.25" x14ac:dyDescent="0.4"/>
    <row r="4184" ht="17.25" x14ac:dyDescent="0.4"/>
    <row r="4185" ht="17.25" x14ac:dyDescent="0.4"/>
    <row r="4186" ht="17.25" x14ac:dyDescent="0.4"/>
    <row r="4187" ht="17.25" x14ac:dyDescent="0.4"/>
    <row r="4188" ht="17.25" x14ac:dyDescent="0.4"/>
    <row r="4189" ht="17.25" x14ac:dyDescent="0.4"/>
    <row r="4190" ht="17.25" x14ac:dyDescent="0.4"/>
    <row r="4191" ht="17.25" x14ac:dyDescent="0.4"/>
    <row r="4192" ht="17.25" x14ac:dyDescent="0.4"/>
    <row r="4193" ht="17.25" x14ac:dyDescent="0.4"/>
    <row r="4194" ht="17.25" x14ac:dyDescent="0.4"/>
    <row r="4195" ht="17.25" x14ac:dyDescent="0.4"/>
    <row r="4196" ht="17.25" x14ac:dyDescent="0.4"/>
    <row r="4197" ht="17.25" x14ac:dyDescent="0.4"/>
    <row r="4198" ht="17.25" x14ac:dyDescent="0.4"/>
    <row r="4199" ht="17.25" x14ac:dyDescent="0.4"/>
    <row r="4200" ht="17.25" x14ac:dyDescent="0.4"/>
    <row r="4201" ht="17.25" x14ac:dyDescent="0.4"/>
    <row r="4202" ht="17.25" x14ac:dyDescent="0.4"/>
    <row r="4203" ht="17.25" x14ac:dyDescent="0.4"/>
    <row r="4204" ht="17.25" x14ac:dyDescent="0.4"/>
    <row r="4205" ht="17.25" x14ac:dyDescent="0.4"/>
    <row r="4206" ht="17.25" x14ac:dyDescent="0.4"/>
    <row r="4207" ht="17.25" x14ac:dyDescent="0.4"/>
    <row r="4208" ht="17.25" x14ac:dyDescent="0.4"/>
    <row r="4209" ht="17.25" x14ac:dyDescent="0.4"/>
    <row r="4210" ht="17.25" x14ac:dyDescent="0.4"/>
    <row r="4211" ht="17.25" x14ac:dyDescent="0.4"/>
    <row r="4212" ht="17.25" x14ac:dyDescent="0.4"/>
    <row r="4213" ht="17.25" x14ac:dyDescent="0.4"/>
    <row r="4214" ht="17.25" x14ac:dyDescent="0.4"/>
    <row r="4215" ht="17.25" x14ac:dyDescent="0.4"/>
    <row r="4216" ht="17.25" x14ac:dyDescent="0.4"/>
    <row r="4217" ht="17.25" x14ac:dyDescent="0.4"/>
    <row r="4218" ht="17.25" x14ac:dyDescent="0.4"/>
    <row r="4219" ht="17.25" x14ac:dyDescent="0.4"/>
    <row r="4220" ht="17.25" x14ac:dyDescent="0.4"/>
    <row r="4221" ht="17.25" x14ac:dyDescent="0.4"/>
    <row r="4222" ht="17.25" x14ac:dyDescent="0.4"/>
    <row r="4223" ht="17.25" x14ac:dyDescent="0.4"/>
    <row r="4224" ht="17.25" x14ac:dyDescent="0.4"/>
    <row r="4225" ht="17.25" x14ac:dyDescent="0.4"/>
    <row r="4226" ht="17.25" x14ac:dyDescent="0.4"/>
    <row r="4227" ht="17.25" x14ac:dyDescent="0.4"/>
    <row r="4228" ht="17.25" x14ac:dyDescent="0.4"/>
    <row r="4229" ht="17.25" x14ac:dyDescent="0.4"/>
    <row r="4230" ht="17.25" x14ac:dyDescent="0.4"/>
    <row r="4231" ht="17.25" x14ac:dyDescent="0.4"/>
    <row r="4232" ht="17.25" x14ac:dyDescent="0.4"/>
    <row r="4233" ht="17.25" x14ac:dyDescent="0.4"/>
    <row r="4234" ht="17.25" x14ac:dyDescent="0.4"/>
    <row r="4235" ht="17.25" x14ac:dyDescent="0.4"/>
    <row r="4236" ht="17.25" x14ac:dyDescent="0.4"/>
    <row r="4237" ht="17.25" x14ac:dyDescent="0.4"/>
    <row r="4238" ht="17.25" x14ac:dyDescent="0.4"/>
    <row r="4239" ht="17.25" x14ac:dyDescent="0.4"/>
    <row r="4240" ht="17.25" x14ac:dyDescent="0.4"/>
    <row r="4241" ht="17.25" x14ac:dyDescent="0.4"/>
    <row r="4242" ht="17.25" x14ac:dyDescent="0.4"/>
    <row r="4243" ht="17.25" x14ac:dyDescent="0.4"/>
    <row r="4244" ht="17.25" x14ac:dyDescent="0.4"/>
    <row r="4245" ht="17.25" x14ac:dyDescent="0.4"/>
    <row r="4246" ht="17.25" x14ac:dyDescent="0.4"/>
    <row r="4247" ht="17.25" x14ac:dyDescent="0.4"/>
    <row r="4248" ht="17.25" x14ac:dyDescent="0.4"/>
    <row r="4249" ht="17.25" x14ac:dyDescent="0.4"/>
    <row r="4250" ht="17.25" x14ac:dyDescent="0.4"/>
    <row r="4251" ht="17.25" x14ac:dyDescent="0.4"/>
    <row r="4252" ht="17.25" x14ac:dyDescent="0.4"/>
    <row r="4253" ht="17.25" x14ac:dyDescent="0.4"/>
    <row r="4254" ht="17.25" x14ac:dyDescent="0.4"/>
    <row r="4255" ht="17.25" x14ac:dyDescent="0.4"/>
    <row r="4256" ht="17.25" x14ac:dyDescent="0.4"/>
    <row r="4257" ht="17.25" x14ac:dyDescent="0.4"/>
    <row r="4258" ht="17.25" x14ac:dyDescent="0.4"/>
    <row r="4259" ht="17.25" x14ac:dyDescent="0.4"/>
    <row r="4260" ht="17.25" x14ac:dyDescent="0.4"/>
    <row r="4261" ht="17.25" x14ac:dyDescent="0.4"/>
    <row r="4262" ht="17.25" x14ac:dyDescent="0.4"/>
    <row r="4263" ht="17.25" x14ac:dyDescent="0.4"/>
    <row r="4264" ht="17.25" x14ac:dyDescent="0.4"/>
    <row r="4265" ht="17.25" x14ac:dyDescent="0.4"/>
    <row r="4266" ht="17.25" x14ac:dyDescent="0.4"/>
    <row r="4267" ht="17.25" x14ac:dyDescent="0.4"/>
    <row r="4268" ht="17.25" x14ac:dyDescent="0.4"/>
    <row r="4269" ht="17.25" x14ac:dyDescent="0.4"/>
    <row r="4270" ht="17.25" x14ac:dyDescent="0.4"/>
    <row r="4271" ht="17.25" x14ac:dyDescent="0.4"/>
    <row r="4272" ht="17.25" x14ac:dyDescent="0.4"/>
    <row r="4273" ht="17.25" x14ac:dyDescent="0.4"/>
    <row r="4274" ht="17.25" x14ac:dyDescent="0.4"/>
    <row r="4275" ht="17.25" x14ac:dyDescent="0.4"/>
    <row r="4276" ht="17.25" x14ac:dyDescent="0.4"/>
    <row r="4277" ht="17.25" x14ac:dyDescent="0.4"/>
    <row r="4278" ht="17.25" x14ac:dyDescent="0.4"/>
    <row r="4279" ht="17.25" x14ac:dyDescent="0.4"/>
    <row r="4280" ht="17.25" x14ac:dyDescent="0.4"/>
    <row r="4281" ht="17.25" x14ac:dyDescent="0.4"/>
    <row r="4282" ht="17.25" x14ac:dyDescent="0.4"/>
    <row r="4283" ht="17.25" x14ac:dyDescent="0.4"/>
    <row r="4284" ht="17.25" x14ac:dyDescent="0.4"/>
    <row r="4285" ht="17.25" x14ac:dyDescent="0.4"/>
    <row r="4286" ht="17.25" x14ac:dyDescent="0.4"/>
    <row r="4287" ht="17.25" x14ac:dyDescent="0.4"/>
    <row r="4288" ht="17.25" x14ac:dyDescent="0.4"/>
    <row r="4289" ht="17.25" x14ac:dyDescent="0.4"/>
    <row r="4290" ht="17.25" x14ac:dyDescent="0.4"/>
    <row r="4291" ht="17.25" x14ac:dyDescent="0.4"/>
    <row r="4292" ht="17.25" x14ac:dyDescent="0.4"/>
    <row r="4293" ht="17.25" x14ac:dyDescent="0.4"/>
    <row r="4294" ht="17.25" x14ac:dyDescent="0.4"/>
    <row r="4295" ht="17.25" x14ac:dyDescent="0.4"/>
    <row r="4296" ht="17.25" x14ac:dyDescent="0.4"/>
    <row r="4297" ht="17.25" x14ac:dyDescent="0.4"/>
    <row r="4298" ht="17.25" x14ac:dyDescent="0.4"/>
    <row r="4299" ht="17.25" x14ac:dyDescent="0.4"/>
    <row r="4300" ht="17.25" x14ac:dyDescent="0.4"/>
    <row r="4301" ht="17.25" x14ac:dyDescent="0.4"/>
    <row r="4302" ht="17.25" x14ac:dyDescent="0.4"/>
    <row r="4303" ht="17.25" x14ac:dyDescent="0.4"/>
    <row r="4304" ht="17.25" x14ac:dyDescent="0.4"/>
    <row r="4305" ht="17.25" x14ac:dyDescent="0.4"/>
    <row r="4306" ht="17.25" x14ac:dyDescent="0.4"/>
    <row r="4307" ht="17.25" x14ac:dyDescent="0.4"/>
    <row r="4308" ht="17.25" x14ac:dyDescent="0.4"/>
    <row r="4309" ht="17.25" x14ac:dyDescent="0.4"/>
    <row r="4310" ht="17.25" x14ac:dyDescent="0.4"/>
    <row r="4311" ht="17.25" x14ac:dyDescent="0.4"/>
    <row r="4312" ht="17.25" x14ac:dyDescent="0.4"/>
    <row r="4313" ht="17.25" x14ac:dyDescent="0.4"/>
    <row r="4314" ht="17.25" x14ac:dyDescent="0.4"/>
    <row r="4315" ht="17.25" x14ac:dyDescent="0.4"/>
    <row r="4316" ht="17.25" x14ac:dyDescent="0.4"/>
    <row r="4317" ht="17.25" x14ac:dyDescent="0.4"/>
    <row r="4318" ht="17.25" x14ac:dyDescent="0.4"/>
    <row r="4319" ht="17.25" x14ac:dyDescent="0.4"/>
    <row r="4320" ht="17.25" x14ac:dyDescent="0.4"/>
    <row r="4321" ht="17.25" x14ac:dyDescent="0.4"/>
    <row r="4322" ht="17.25" x14ac:dyDescent="0.4"/>
    <row r="4323" ht="17.25" x14ac:dyDescent="0.4"/>
    <row r="4324" ht="17.25" x14ac:dyDescent="0.4"/>
    <row r="4325" ht="17.25" x14ac:dyDescent="0.4"/>
    <row r="4326" ht="17.25" x14ac:dyDescent="0.4"/>
    <row r="4327" ht="17.25" x14ac:dyDescent="0.4"/>
    <row r="4328" ht="17.25" x14ac:dyDescent="0.4"/>
    <row r="4329" ht="17.25" x14ac:dyDescent="0.4"/>
    <row r="4330" ht="17.25" x14ac:dyDescent="0.4"/>
    <row r="4331" ht="17.25" x14ac:dyDescent="0.4"/>
    <row r="4332" ht="17.25" x14ac:dyDescent="0.4"/>
    <row r="4333" ht="17.25" x14ac:dyDescent="0.4"/>
    <row r="4334" ht="17.25" x14ac:dyDescent="0.4"/>
    <row r="4335" ht="17.25" x14ac:dyDescent="0.4"/>
    <row r="4336" ht="17.25" x14ac:dyDescent="0.4"/>
    <row r="4337" ht="17.25" x14ac:dyDescent="0.4"/>
    <row r="4338" ht="17.25" x14ac:dyDescent="0.4"/>
    <row r="4339" ht="17.25" x14ac:dyDescent="0.4"/>
    <row r="4340" ht="17.25" x14ac:dyDescent="0.4"/>
    <row r="4341" ht="17.25" x14ac:dyDescent="0.4"/>
    <row r="4342" ht="17.25" x14ac:dyDescent="0.4"/>
    <row r="4343" ht="17.25" x14ac:dyDescent="0.4"/>
    <row r="4344" ht="17.25" x14ac:dyDescent="0.4"/>
    <row r="4345" ht="17.25" x14ac:dyDescent="0.4"/>
    <row r="4346" ht="17.25" x14ac:dyDescent="0.4"/>
    <row r="4347" ht="17.25" x14ac:dyDescent="0.4"/>
    <row r="4348" ht="17.25" x14ac:dyDescent="0.4"/>
    <row r="4349" ht="17.25" x14ac:dyDescent="0.4"/>
    <row r="4350" ht="17.25" x14ac:dyDescent="0.4"/>
    <row r="4351" ht="17.25" x14ac:dyDescent="0.4"/>
    <row r="4352" ht="17.25" x14ac:dyDescent="0.4"/>
    <row r="4353" ht="17.25" x14ac:dyDescent="0.4"/>
    <row r="4354" ht="17.25" x14ac:dyDescent="0.4"/>
    <row r="4355" ht="17.25" x14ac:dyDescent="0.4"/>
    <row r="4356" ht="17.25" x14ac:dyDescent="0.4"/>
    <row r="4357" ht="17.25" x14ac:dyDescent="0.4"/>
    <row r="4358" ht="17.25" x14ac:dyDescent="0.4"/>
    <row r="4359" ht="17.25" x14ac:dyDescent="0.4"/>
    <row r="4360" ht="17.25" x14ac:dyDescent="0.4"/>
    <row r="4361" ht="17.25" x14ac:dyDescent="0.4"/>
    <row r="4362" ht="17.25" x14ac:dyDescent="0.4"/>
    <row r="4363" ht="17.25" x14ac:dyDescent="0.4"/>
    <row r="4364" ht="17.25" x14ac:dyDescent="0.4"/>
    <row r="4365" ht="17.25" x14ac:dyDescent="0.4"/>
    <row r="4366" ht="17.25" x14ac:dyDescent="0.4"/>
    <row r="4367" ht="17.25" x14ac:dyDescent="0.4"/>
    <row r="4368" ht="17.25" x14ac:dyDescent="0.4"/>
    <row r="4369" ht="17.25" x14ac:dyDescent="0.4"/>
    <row r="4370" ht="17.25" x14ac:dyDescent="0.4"/>
    <row r="4371" ht="17.25" x14ac:dyDescent="0.4"/>
    <row r="4372" ht="17.25" x14ac:dyDescent="0.4"/>
    <row r="4373" ht="17.25" x14ac:dyDescent="0.4"/>
    <row r="4374" ht="17.25" x14ac:dyDescent="0.4"/>
    <row r="4375" ht="17.25" x14ac:dyDescent="0.4"/>
    <row r="4376" ht="17.25" x14ac:dyDescent="0.4"/>
    <row r="4377" ht="17.25" x14ac:dyDescent="0.4"/>
    <row r="4378" ht="17.25" x14ac:dyDescent="0.4"/>
    <row r="4379" ht="17.25" x14ac:dyDescent="0.4"/>
    <row r="4380" ht="17.25" x14ac:dyDescent="0.4"/>
    <row r="4381" ht="17.25" x14ac:dyDescent="0.4"/>
    <row r="4382" ht="17.25" x14ac:dyDescent="0.4"/>
    <row r="4383" ht="17.25" x14ac:dyDescent="0.4"/>
    <row r="4384" ht="17.25" x14ac:dyDescent="0.4"/>
    <row r="4385" ht="17.25" x14ac:dyDescent="0.4"/>
    <row r="4386" ht="17.25" x14ac:dyDescent="0.4"/>
    <row r="4387" ht="17.25" x14ac:dyDescent="0.4"/>
    <row r="4388" ht="17.25" x14ac:dyDescent="0.4"/>
    <row r="4389" ht="17.25" x14ac:dyDescent="0.4"/>
    <row r="4390" ht="17.25" x14ac:dyDescent="0.4"/>
    <row r="4391" ht="17.25" x14ac:dyDescent="0.4"/>
    <row r="4392" ht="17.25" x14ac:dyDescent="0.4"/>
    <row r="4393" ht="17.25" x14ac:dyDescent="0.4"/>
    <row r="4394" ht="17.25" x14ac:dyDescent="0.4"/>
    <row r="4395" ht="17.25" x14ac:dyDescent="0.4"/>
    <row r="4396" ht="17.25" x14ac:dyDescent="0.4"/>
    <row r="4397" ht="17.25" x14ac:dyDescent="0.4"/>
    <row r="4398" ht="17.25" x14ac:dyDescent="0.4"/>
    <row r="4399" ht="17.25" x14ac:dyDescent="0.4"/>
    <row r="4400" ht="17.25" x14ac:dyDescent="0.4"/>
    <row r="4401" ht="17.25" x14ac:dyDescent="0.4"/>
    <row r="4402" ht="17.25" x14ac:dyDescent="0.4"/>
    <row r="4403" ht="17.25" x14ac:dyDescent="0.4"/>
    <row r="4404" ht="17.25" x14ac:dyDescent="0.4"/>
    <row r="4405" ht="17.25" x14ac:dyDescent="0.4"/>
    <row r="4406" ht="17.25" x14ac:dyDescent="0.4"/>
    <row r="4407" ht="17.25" x14ac:dyDescent="0.4"/>
    <row r="4408" ht="17.25" x14ac:dyDescent="0.4"/>
    <row r="4409" ht="17.25" x14ac:dyDescent="0.4"/>
    <row r="4410" ht="17.25" x14ac:dyDescent="0.4"/>
    <row r="4411" ht="17.25" x14ac:dyDescent="0.4"/>
    <row r="4412" ht="17.25" x14ac:dyDescent="0.4"/>
    <row r="4413" ht="17.25" x14ac:dyDescent="0.4"/>
    <row r="4414" ht="17.25" x14ac:dyDescent="0.4"/>
    <row r="4415" ht="17.25" x14ac:dyDescent="0.4"/>
    <row r="4416" ht="17.25" x14ac:dyDescent="0.4"/>
    <row r="4417" ht="17.25" x14ac:dyDescent="0.4"/>
    <row r="4418" ht="17.25" x14ac:dyDescent="0.4"/>
    <row r="4419" ht="17.25" x14ac:dyDescent="0.4"/>
    <row r="4420" ht="17.25" x14ac:dyDescent="0.4"/>
    <row r="4421" ht="17.25" x14ac:dyDescent="0.4"/>
    <row r="4422" ht="17.25" x14ac:dyDescent="0.4"/>
    <row r="4423" ht="17.25" x14ac:dyDescent="0.4"/>
    <row r="4424" ht="17.25" x14ac:dyDescent="0.4"/>
    <row r="4425" ht="17.25" x14ac:dyDescent="0.4"/>
    <row r="4426" ht="17.25" x14ac:dyDescent="0.4"/>
    <row r="4427" ht="17.25" x14ac:dyDescent="0.4"/>
    <row r="4428" ht="17.25" x14ac:dyDescent="0.4"/>
    <row r="4429" ht="17.25" x14ac:dyDescent="0.4"/>
    <row r="4430" ht="17.25" x14ac:dyDescent="0.4"/>
    <row r="4431" ht="17.25" x14ac:dyDescent="0.4"/>
    <row r="4432" ht="17.25" x14ac:dyDescent="0.4"/>
    <row r="4433" ht="17.25" x14ac:dyDescent="0.4"/>
    <row r="4434" ht="17.25" x14ac:dyDescent="0.4"/>
    <row r="4435" ht="17.25" x14ac:dyDescent="0.4"/>
    <row r="4436" ht="17.25" x14ac:dyDescent="0.4"/>
    <row r="4437" ht="17.25" x14ac:dyDescent="0.4"/>
    <row r="4438" ht="17.25" x14ac:dyDescent="0.4"/>
    <row r="4439" ht="17.25" x14ac:dyDescent="0.4"/>
    <row r="4440" ht="17.25" x14ac:dyDescent="0.4"/>
    <row r="4441" ht="17.25" x14ac:dyDescent="0.4"/>
    <row r="4442" ht="17.25" x14ac:dyDescent="0.4"/>
    <row r="4443" ht="17.25" x14ac:dyDescent="0.4"/>
    <row r="4444" ht="17.25" x14ac:dyDescent="0.4"/>
    <row r="4445" ht="17.25" x14ac:dyDescent="0.4"/>
    <row r="4446" ht="17.25" x14ac:dyDescent="0.4"/>
    <row r="4447" ht="17.25" x14ac:dyDescent="0.4"/>
    <row r="4448" ht="17.25" x14ac:dyDescent="0.4"/>
    <row r="4449" ht="17.25" x14ac:dyDescent="0.4"/>
    <row r="4450" ht="17.25" x14ac:dyDescent="0.4"/>
    <row r="4451" ht="17.25" x14ac:dyDescent="0.4"/>
    <row r="4452" ht="17.25" x14ac:dyDescent="0.4"/>
    <row r="4453" ht="17.25" x14ac:dyDescent="0.4"/>
    <row r="4454" ht="17.25" x14ac:dyDescent="0.4"/>
    <row r="4455" ht="17.25" x14ac:dyDescent="0.4"/>
    <row r="4456" ht="17.25" x14ac:dyDescent="0.4"/>
    <row r="4457" ht="17.25" x14ac:dyDescent="0.4"/>
    <row r="4458" ht="17.25" x14ac:dyDescent="0.4"/>
    <row r="4459" ht="17.25" x14ac:dyDescent="0.4"/>
    <row r="4460" ht="17.25" x14ac:dyDescent="0.4"/>
    <row r="4461" ht="17.25" x14ac:dyDescent="0.4"/>
    <row r="4462" ht="17.25" x14ac:dyDescent="0.4"/>
    <row r="4463" ht="17.25" x14ac:dyDescent="0.4"/>
    <row r="4464" ht="17.25" x14ac:dyDescent="0.4"/>
    <row r="4465" ht="17.25" x14ac:dyDescent="0.4"/>
    <row r="4466" ht="17.25" x14ac:dyDescent="0.4"/>
    <row r="4467" ht="17.25" x14ac:dyDescent="0.4"/>
    <row r="4468" ht="17.25" x14ac:dyDescent="0.4"/>
    <row r="4469" ht="17.25" x14ac:dyDescent="0.4"/>
    <row r="4470" ht="17.25" x14ac:dyDescent="0.4"/>
    <row r="4471" ht="17.25" x14ac:dyDescent="0.4"/>
    <row r="4472" ht="17.25" x14ac:dyDescent="0.4"/>
    <row r="4473" ht="17.25" x14ac:dyDescent="0.4"/>
    <row r="4474" ht="17.25" x14ac:dyDescent="0.4"/>
    <row r="4475" ht="17.25" x14ac:dyDescent="0.4"/>
    <row r="4476" ht="17.25" x14ac:dyDescent="0.4"/>
    <row r="4477" ht="17.25" x14ac:dyDescent="0.4"/>
    <row r="4478" ht="17.25" x14ac:dyDescent="0.4"/>
    <row r="4479" ht="17.25" x14ac:dyDescent="0.4"/>
    <row r="4480" ht="17.25" x14ac:dyDescent="0.4"/>
    <row r="4481" ht="17.25" x14ac:dyDescent="0.4"/>
    <row r="4482" ht="17.25" x14ac:dyDescent="0.4"/>
    <row r="4483" ht="17.25" x14ac:dyDescent="0.4"/>
    <row r="4484" ht="17.25" x14ac:dyDescent="0.4"/>
    <row r="4485" ht="17.25" x14ac:dyDescent="0.4"/>
    <row r="4486" ht="17.25" x14ac:dyDescent="0.4"/>
    <row r="4487" ht="17.25" x14ac:dyDescent="0.4"/>
    <row r="4488" ht="17.25" x14ac:dyDescent="0.4"/>
    <row r="4489" ht="17.25" x14ac:dyDescent="0.4"/>
    <row r="4490" ht="17.25" x14ac:dyDescent="0.4"/>
    <row r="4491" ht="17.25" x14ac:dyDescent="0.4"/>
    <row r="4492" ht="17.25" x14ac:dyDescent="0.4"/>
    <row r="4493" ht="17.25" x14ac:dyDescent="0.4"/>
    <row r="4494" ht="17.25" x14ac:dyDescent="0.4"/>
    <row r="4495" ht="17.25" x14ac:dyDescent="0.4"/>
    <row r="4496" ht="17.25" x14ac:dyDescent="0.4"/>
    <row r="4497" ht="17.25" x14ac:dyDescent="0.4"/>
    <row r="4498" ht="17.25" x14ac:dyDescent="0.4"/>
    <row r="4499" ht="17.25" x14ac:dyDescent="0.4"/>
    <row r="4500" ht="17.25" x14ac:dyDescent="0.4"/>
    <row r="4501" ht="17.25" x14ac:dyDescent="0.4"/>
    <row r="4502" ht="17.25" x14ac:dyDescent="0.4"/>
    <row r="4503" ht="17.25" x14ac:dyDescent="0.4"/>
    <row r="4504" ht="17.25" x14ac:dyDescent="0.4"/>
    <row r="4505" ht="17.25" x14ac:dyDescent="0.4"/>
    <row r="4506" ht="17.25" x14ac:dyDescent="0.4"/>
    <row r="4507" ht="17.25" x14ac:dyDescent="0.4"/>
    <row r="4508" ht="17.25" x14ac:dyDescent="0.4"/>
    <row r="4509" ht="17.25" x14ac:dyDescent="0.4"/>
    <row r="4510" ht="17.25" x14ac:dyDescent="0.4"/>
    <row r="4511" ht="17.25" x14ac:dyDescent="0.4"/>
    <row r="4512" ht="17.25" x14ac:dyDescent="0.4"/>
    <row r="4513" ht="17.25" x14ac:dyDescent="0.4"/>
    <row r="4514" ht="17.25" x14ac:dyDescent="0.4"/>
    <row r="4515" ht="17.25" x14ac:dyDescent="0.4"/>
    <row r="4516" ht="17.25" x14ac:dyDescent="0.4"/>
    <row r="4517" ht="17.25" x14ac:dyDescent="0.4"/>
    <row r="4518" ht="17.25" x14ac:dyDescent="0.4"/>
    <row r="4519" ht="17.25" x14ac:dyDescent="0.4"/>
    <row r="4520" ht="17.25" x14ac:dyDescent="0.4"/>
    <row r="4521" ht="17.25" x14ac:dyDescent="0.4"/>
    <row r="4522" ht="17.25" x14ac:dyDescent="0.4"/>
    <row r="4523" ht="17.25" x14ac:dyDescent="0.4"/>
    <row r="4524" ht="17.25" x14ac:dyDescent="0.4"/>
    <row r="4525" ht="17.25" x14ac:dyDescent="0.4"/>
    <row r="4526" ht="17.25" x14ac:dyDescent="0.4"/>
    <row r="4527" ht="17.25" x14ac:dyDescent="0.4"/>
    <row r="4528" ht="17.25" x14ac:dyDescent="0.4"/>
    <row r="4529" ht="17.25" x14ac:dyDescent="0.4"/>
    <row r="4530" ht="17.25" x14ac:dyDescent="0.4"/>
    <row r="4531" ht="17.25" x14ac:dyDescent="0.4"/>
    <row r="4532" ht="17.25" x14ac:dyDescent="0.4"/>
    <row r="4533" ht="17.25" x14ac:dyDescent="0.4"/>
    <row r="4534" ht="17.25" x14ac:dyDescent="0.4"/>
    <row r="4535" ht="17.25" x14ac:dyDescent="0.4"/>
    <row r="4536" ht="17.25" x14ac:dyDescent="0.4"/>
    <row r="4537" ht="17.25" x14ac:dyDescent="0.4"/>
    <row r="4538" ht="17.25" x14ac:dyDescent="0.4"/>
    <row r="4539" ht="17.25" x14ac:dyDescent="0.4"/>
    <row r="4540" ht="17.25" x14ac:dyDescent="0.4"/>
    <row r="4541" ht="17.25" x14ac:dyDescent="0.4"/>
    <row r="4542" ht="17.25" x14ac:dyDescent="0.4"/>
    <row r="4543" ht="17.25" x14ac:dyDescent="0.4"/>
    <row r="4544" ht="17.25" x14ac:dyDescent="0.4"/>
    <row r="4545" ht="17.25" x14ac:dyDescent="0.4"/>
    <row r="4546" ht="17.25" x14ac:dyDescent="0.4"/>
    <row r="4547" ht="17.25" x14ac:dyDescent="0.4"/>
    <row r="4548" ht="17.25" x14ac:dyDescent="0.4"/>
    <row r="4549" ht="17.25" x14ac:dyDescent="0.4"/>
    <row r="4550" ht="17.25" x14ac:dyDescent="0.4"/>
    <row r="4551" ht="17.25" x14ac:dyDescent="0.4"/>
    <row r="4552" ht="17.25" x14ac:dyDescent="0.4"/>
    <row r="4553" ht="17.25" x14ac:dyDescent="0.4"/>
    <row r="4554" ht="17.25" x14ac:dyDescent="0.4"/>
    <row r="4555" ht="17.25" x14ac:dyDescent="0.4"/>
    <row r="4556" ht="17.25" x14ac:dyDescent="0.4"/>
    <row r="4557" ht="17.25" x14ac:dyDescent="0.4"/>
    <row r="4558" ht="17.25" x14ac:dyDescent="0.4"/>
    <row r="4559" ht="17.25" x14ac:dyDescent="0.4"/>
    <row r="4560" ht="17.25" x14ac:dyDescent="0.4"/>
    <row r="4561" ht="17.25" x14ac:dyDescent="0.4"/>
    <row r="4562" ht="17.25" x14ac:dyDescent="0.4"/>
    <row r="4563" ht="17.25" x14ac:dyDescent="0.4"/>
    <row r="4564" ht="17.25" x14ac:dyDescent="0.4"/>
    <row r="4565" ht="17.25" x14ac:dyDescent="0.4"/>
    <row r="4566" ht="17.25" x14ac:dyDescent="0.4"/>
    <row r="4567" ht="17.25" x14ac:dyDescent="0.4"/>
    <row r="4568" ht="17.25" x14ac:dyDescent="0.4"/>
    <row r="4569" ht="17.25" x14ac:dyDescent="0.4"/>
    <row r="4570" ht="17.25" x14ac:dyDescent="0.4"/>
    <row r="4571" ht="17.25" x14ac:dyDescent="0.4"/>
    <row r="4572" ht="17.25" x14ac:dyDescent="0.4"/>
    <row r="4573" ht="17.25" x14ac:dyDescent="0.4"/>
    <row r="4574" ht="17.25" x14ac:dyDescent="0.4"/>
    <row r="4575" ht="17.25" x14ac:dyDescent="0.4"/>
    <row r="4576" ht="17.25" x14ac:dyDescent="0.4"/>
    <row r="4577" ht="17.25" x14ac:dyDescent="0.4"/>
    <row r="4578" ht="17.25" x14ac:dyDescent="0.4"/>
    <row r="4579" ht="17.25" x14ac:dyDescent="0.4"/>
    <row r="4580" ht="17.25" x14ac:dyDescent="0.4"/>
    <row r="4581" ht="17.25" x14ac:dyDescent="0.4"/>
    <row r="4582" ht="17.25" x14ac:dyDescent="0.4"/>
    <row r="4583" ht="17.25" x14ac:dyDescent="0.4"/>
    <row r="4584" ht="17.25" x14ac:dyDescent="0.4"/>
    <row r="4585" ht="17.25" x14ac:dyDescent="0.4"/>
    <row r="4586" ht="17.25" x14ac:dyDescent="0.4"/>
    <row r="4587" ht="17.25" x14ac:dyDescent="0.4"/>
    <row r="4588" ht="17.25" x14ac:dyDescent="0.4"/>
    <row r="4589" ht="17.25" x14ac:dyDescent="0.4"/>
    <row r="4590" ht="17.25" x14ac:dyDescent="0.4"/>
    <row r="4591" ht="17.25" x14ac:dyDescent="0.4"/>
    <row r="4592" ht="17.25" x14ac:dyDescent="0.4"/>
    <row r="4593" ht="17.25" x14ac:dyDescent="0.4"/>
    <row r="4594" ht="17.25" x14ac:dyDescent="0.4"/>
    <row r="4595" ht="17.25" x14ac:dyDescent="0.4"/>
    <row r="4596" ht="17.25" x14ac:dyDescent="0.4"/>
    <row r="4597" ht="17.25" x14ac:dyDescent="0.4"/>
    <row r="4598" ht="17.25" x14ac:dyDescent="0.4"/>
    <row r="4599" ht="17.25" x14ac:dyDescent="0.4"/>
    <row r="4600" ht="17.25" x14ac:dyDescent="0.4"/>
    <row r="4601" ht="17.25" x14ac:dyDescent="0.4"/>
    <row r="4602" ht="17.25" x14ac:dyDescent="0.4"/>
    <row r="4603" ht="17.25" x14ac:dyDescent="0.4"/>
    <row r="4604" ht="17.25" x14ac:dyDescent="0.4"/>
    <row r="4605" ht="17.25" x14ac:dyDescent="0.4"/>
    <row r="4606" ht="17.25" x14ac:dyDescent="0.4"/>
    <row r="4607" ht="17.25" x14ac:dyDescent="0.4"/>
    <row r="4608" ht="17.25" x14ac:dyDescent="0.4"/>
    <row r="4609" ht="17.25" x14ac:dyDescent="0.4"/>
    <row r="4610" ht="17.25" x14ac:dyDescent="0.4"/>
    <row r="4611" ht="17.25" x14ac:dyDescent="0.4"/>
    <row r="4612" ht="17.25" x14ac:dyDescent="0.4"/>
    <row r="4613" ht="17.25" x14ac:dyDescent="0.4"/>
    <row r="4614" ht="17.25" x14ac:dyDescent="0.4"/>
    <row r="4615" ht="17.25" x14ac:dyDescent="0.4"/>
    <row r="4616" ht="17.25" x14ac:dyDescent="0.4"/>
    <row r="4617" ht="17.25" x14ac:dyDescent="0.4"/>
    <row r="4618" ht="17.25" x14ac:dyDescent="0.4"/>
    <row r="4619" ht="17.25" x14ac:dyDescent="0.4"/>
    <row r="4620" ht="17.25" x14ac:dyDescent="0.4"/>
    <row r="4621" ht="17.25" x14ac:dyDescent="0.4"/>
    <row r="4622" ht="17.25" x14ac:dyDescent="0.4"/>
    <row r="4623" ht="17.25" x14ac:dyDescent="0.4"/>
    <row r="4624" ht="17.25" x14ac:dyDescent="0.4"/>
    <row r="4625" ht="17.25" x14ac:dyDescent="0.4"/>
    <row r="4626" ht="17.25" x14ac:dyDescent="0.4"/>
    <row r="4627" ht="17.25" x14ac:dyDescent="0.4"/>
    <row r="4628" ht="17.25" x14ac:dyDescent="0.4"/>
    <row r="4629" ht="17.25" x14ac:dyDescent="0.4"/>
    <row r="4630" ht="17.25" x14ac:dyDescent="0.4"/>
    <row r="4631" ht="17.25" x14ac:dyDescent="0.4"/>
    <row r="4632" ht="17.25" x14ac:dyDescent="0.4"/>
    <row r="4633" ht="17.25" x14ac:dyDescent="0.4"/>
    <row r="4634" ht="17.25" x14ac:dyDescent="0.4"/>
    <row r="4635" ht="17.25" x14ac:dyDescent="0.4"/>
    <row r="4636" ht="17.25" x14ac:dyDescent="0.4"/>
    <row r="4637" ht="17.25" x14ac:dyDescent="0.4"/>
    <row r="4638" ht="17.25" x14ac:dyDescent="0.4"/>
    <row r="4639" ht="17.25" x14ac:dyDescent="0.4"/>
    <row r="4640" ht="17.25" x14ac:dyDescent="0.4"/>
    <row r="4641" ht="17.25" x14ac:dyDescent="0.4"/>
    <row r="4642" ht="17.25" x14ac:dyDescent="0.4"/>
    <row r="4643" ht="17.25" x14ac:dyDescent="0.4"/>
    <row r="4644" ht="17.25" x14ac:dyDescent="0.4"/>
    <row r="4645" ht="17.25" x14ac:dyDescent="0.4"/>
    <row r="4646" ht="17.25" x14ac:dyDescent="0.4"/>
    <row r="4647" ht="17.25" x14ac:dyDescent="0.4"/>
    <row r="4648" ht="17.25" x14ac:dyDescent="0.4"/>
    <row r="4649" ht="17.25" x14ac:dyDescent="0.4"/>
    <row r="4650" ht="17.25" x14ac:dyDescent="0.4"/>
    <row r="4651" ht="17.25" x14ac:dyDescent="0.4"/>
    <row r="4652" ht="17.25" x14ac:dyDescent="0.4"/>
    <row r="4653" ht="17.25" x14ac:dyDescent="0.4"/>
    <row r="4654" ht="17.25" x14ac:dyDescent="0.4"/>
    <row r="4655" ht="17.25" x14ac:dyDescent="0.4"/>
    <row r="4656" ht="17.25" x14ac:dyDescent="0.4"/>
    <row r="4657" ht="17.25" x14ac:dyDescent="0.4"/>
    <row r="4658" ht="17.25" x14ac:dyDescent="0.4"/>
    <row r="4659" ht="17.25" x14ac:dyDescent="0.4"/>
    <row r="4660" ht="17.25" x14ac:dyDescent="0.4"/>
    <row r="4661" ht="17.25" x14ac:dyDescent="0.4"/>
    <row r="4662" ht="17.25" x14ac:dyDescent="0.4"/>
    <row r="4663" ht="17.25" x14ac:dyDescent="0.4"/>
    <row r="4664" ht="17.25" x14ac:dyDescent="0.4"/>
    <row r="4665" ht="17.25" x14ac:dyDescent="0.4"/>
    <row r="4666" ht="17.25" x14ac:dyDescent="0.4"/>
    <row r="4667" ht="17.25" x14ac:dyDescent="0.4"/>
    <row r="4668" ht="17.25" x14ac:dyDescent="0.4"/>
    <row r="4669" ht="17.25" x14ac:dyDescent="0.4"/>
    <row r="4670" ht="17.25" x14ac:dyDescent="0.4"/>
    <row r="4671" ht="17.25" x14ac:dyDescent="0.4"/>
    <row r="4672" ht="17.25" x14ac:dyDescent="0.4"/>
    <row r="4673" ht="17.25" x14ac:dyDescent="0.4"/>
    <row r="4674" ht="17.25" x14ac:dyDescent="0.4"/>
    <row r="4675" ht="17.25" x14ac:dyDescent="0.4"/>
    <row r="4676" ht="17.25" x14ac:dyDescent="0.4"/>
    <row r="4677" ht="17.25" x14ac:dyDescent="0.4"/>
    <row r="4678" ht="17.25" x14ac:dyDescent="0.4"/>
    <row r="4679" ht="17.25" x14ac:dyDescent="0.4"/>
    <row r="4680" ht="17.25" x14ac:dyDescent="0.4"/>
    <row r="4681" ht="17.25" x14ac:dyDescent="0.4"/>
    <row r="4682" ht="17.25" x14ac:dyDescent="0.4"/>
    <row r="4683" ht="17.25" x14ac:dyDescent="0.4"/>
    <row r="4684" ht="17.25" x14ac:dyDescent="0.4"/>
    <row r="4685" ht="17.25" x14ac:dyDescent="0.4"/>
    <row r="4686" ht="17.25" x14ac:dyDescent="0.4"/>
    <row r="4687" ht="17.25" x14ac:dyDescent="0.4"/>
    <row r="4688" ht="17.25" x14ac:dyDescent="0.4"/>
    <row r="4689" ht="17.25" x14ac:dyDescent="0.4"/>
    <row r="4690" ht="17.25" x14ac:dyDescent="0.4"/>
    <row r="4691" ht="17.25" x14ac:dyDescent="0.4"/>
    <row r="4692" ht="17.25" x14ac:dyDescent="0.4"/>
    <row r="4693" ht="17.25" x14ac:dyDescent="0.4"/>
    <row r="4694" ht="17.25" x14ac:dyDescent="0.4"/>
    <row r="4695" ht="17.25" x14ac:dyDescent="0.4"/>
    <row r="4696" ht="17.25" x14ac:dyDescent="0.4"/>
    <row r="4697" ht="17.25" x14ac:dyDescent="0.4"/>
    <row r="4698" ht="17.25" x14ac:dyDescent="0.4"/>
    <row r="4699" ht="17.25" x14ac:dyDescent="0.4"/>
    <row r="4700" ht="17.25" x14ac:dyDescent="0.4"/>
    <row r="4701" ht="17.25" x14ac:dyDescent="0.4"/>
    <row r="4702" ht="17.25" x14ac:dyDescent="0.4"/>
    <row r="4703" ht="17.25" x14ac:dyDescent="0.4"/>
    <row r="4704" ht="17.25" x14ac:dyDescent="0.4"/>
    <row r="4705" ht="17.25" x14ac:dyDescent="0.4"/>
    <row r="4706" ht="17.25" x14ac:dyDescent="0.4"/>
    <row r="4707" ht="17.25" x14ac:dyDescent="0.4"/>
    <row r="4708" ht="17.25" x14ac:dyDescent="0.4"/>
    <row r="4709" ht="17.25" x14ac:dyDescent="0.4"/>
    <row r="4710" ht="17.25" x14ac:dyDescent="0.4"/>
    <row r="4711" ht="17.25" x14ac:dyDescent="0.4"/>
    <row r="4712" ht="17.25" x14ac:dyDescent="0.4"/>
    <row r="4713" ht="17.25" x14ac:dyDescent="0.4"/>
    <row r="4714" ht="17.25" x14ac:dyDescent="0.4"/>
    <row r="4715" ht="17.25" x14ac:dyDescent="0.4"/>
    <row r="4716" ht="17.25" x14ac:dyDescent="0.4"/>
    <row r="4717" ht="17.25" x14ac:dyDescent="0.4"/>
    <row r="4718" ht="17.25" x14ac:dyDescent="0.4"/>
    <row r="4719" ht="17.25" x14ac:dyDescent="0.4"/>
    <row r="4720" ht="17.25" x14ac:dyDescent="0.4"/>
    <row r="4721" ht="17.25" x14ac:dyDescent="0.4"/>
    <row r="4722" ht="17.25" x14ac:dyDescent="0.4"/>
    <row r="4723" ht="17.25" x14ac:dyDescent="0.4"/>
    <row r="4724" ht="17.25" x14ac:dyDescent="0.4"/>
    <row r="4725" ht="17.25" x14ac:dyDescent="0.4"/>
    <row r="4726" ht="17.25" x14ac:dyDescent="0.4"/>
    <row r="4727" ht="17.25" x14ac:dyDescent="0.4"/>
    <row r="4728" ht="17.25" x14ac:dyDescent="0.4"/>
    <row r="4729" ht="17.25" x14ac:dyDescent="0.4"/>
    <row r="4730" ht="17.25" x14ac:dyDescent="0.4"/>
    <row r="4731" ht="17.25" x14ac:dyDescent="0.4"/>
    <row r="4732" ht="17.25" x14ac:dyDescent="0.4"/>
    <row r="4733" ht="17.25" x14ac:dyDescent="0.4"/>
    <row r="4734" ht="17.25" x14ac:dyDescent="0.4"/>
    <row r="4735" ht="17.25" x14ac:dyDescent="0.4"/>
    <row r="4736" ht="17.25" x14ac:dyDescent="0.4"/>
    <row r="4737" ht="17.25" x14ac:dyDescent="0.4"/>
    <row r="4738" ht="17.25" x14ac:dyDescent="0.4"/>
    <row r="4739" ht="17.25" x14ac:dyDescent="0.4"/>
    <row r="4740" ht="17.25" x14ac:dyDescent="0.4"/>
    <row r="4741" ht="17.25" x14ac:dyDescent="0.4"/>
    <row r="4742" ht="17.25" x14ac:dyDescent="0.4"/>
    <row r="4743" ht="17.25" x14ac:dyDescent="0.4"/>
    <row r="4744" ht="17.25" x14ac:dyDescent="0.4"/>
    <row r="4745" ht="17.25" x14ac:dyDescent="0.4"/>
    <row r="4746" ht="17.25" x14ac:dyDescent="0.4"/>
    <row r="4747" ht="17.25" x14ac:dyDescent="0.4"/>
    <row r="4748" ht="17.25" x14ac:dyDescent="0.4"/>
    <row r="4749" ht="17.25" x14ac:dyDescent="0.4"/>
    <row r="4750" ht="17.25" x14ac:dyDescent="0.4"/>
    <row r="4751" ht="17.25" x14ac:dyDescent="0.4"/>
    <row r="4752" ht="17.25" x14ac:dyDescent="0.4"/>
    <row r="4753" ht="17.25" x14ac:dyDescent="0.4"/>
    <row r="4754" ht="17.25" x14ac:dyDescent="0.4"/>
    <row r="4755" ht="17.25" x14ac:dyDescent="0.4"/>
    <row r="4756" ht="17.25" x14ac:dyDescent="0.4"/>
    <row r="4757" ht="17.25" x14ac:dyDescent="0.4"/>
    <row r="4758" ht="17.25" x14ac:dyDescent="0.4"/>
    <row r="4759" ht="17.25" x14ac:dyDescent="0.4"/>
    <row r="4760" ht="17.25" x14ac:dyDescent="0.4"/>
    <row r="4761" ht="17.25" x14ac:dyDescent="0.4"/>
    <row r="4762" ht="17.25" x14ac:dyDescent="0.4"/>
    <row r="4763" ht="17.25" x14ac:dyDescent="0.4"/>
    <row r="4764" ht="17.25" x14ac:dyDescent="0.4"/>
    <row r="4765" ht="17.25" x14ac:dyDescent="0.4"/>
    <row r="4766" ht="17.25" x14ac:dyDescent="0.4"/>
    <row r="4767" ht="17.25" x14ac:dyDescent="0.4"/>
    <row r="4768" ht="17.25" x14ac:dyDescent="0.4"/>
    <row r="4769" ht="17.25" x14ac:dyDescent="0.4"/>
    <row r="4770" ht="17.25" x14ac:dyDescent="0.4"/>
    <row r="4771" ht="17.25" x14ac:dyDescent="0.4"/>
    <row r="4772" ht="17.25" x14ac:dyDescent="0.4"/>
    <row r="4773" ht="17.25" x14ac:dyDescent="0.4"/>
    <row r="4774" ht="17.25" x14ac:dyDescent="0.4"/>
    <row r="4775" ht="17.25" x14ac:dyDescent="0.4"/>
    <row r="4776" ht="17.25" x14ac:dyDescent="0.4"/>
    <row r="4777" ht="17.25" x14ac:dyDescent="0.4"/>
    <row r="4778" ht="17.25" x14ac:dyDescent="0.4"/>
    <row r="4779" ht="17.25" x14ac:dyDescent="0.4"/>
    <row r="4780" ht="17.25" x14ac:dyDescent="0.4"/>
    <row r="4781" ht="17.25" x14ac:dyDescent="0.4"/>
    <row r="4782" ht="17.25" x14ac:dyDescent="0.4"/>
    <row r="4783" ht="17.25" x14ac:dyDescent="0.4"/>
    <row r="4784" ht="17.25" x14ac:dyDescent="0.4"/>
    <row r="4785" ht="17.25" x14ac:dyDescent="0.4"/>
    <row r="4786" ht="17.25" x14ac:dyDescent="0.4"/>
    <row r="4787" ht="17.25" x14ac:dyDescent="0.4"/>
    <row r="4788" ht="17.25" x14ac:dyDescent="0.4"/>
    <row r="4789" ht="17.25" x14ac:dyDescent="0.4"/>
    <row r="4790" ht="17.25" x14ac:dyDescent="0.4"/>
    <row r="4791" ht="17.25" x14ac:dyDescent="0.4"/>
    <row r="4792" ht="17.25" x14ac:dyDescent="0.4"/>
    <row r="4793" ht="17.25" x14ac:dyDescent="0.4"/>
    <row r="4794" ht="17.25" x14ac:dyDescent="0.4"/>
    <row r="4795" ht="17.25" x14ac:dyDescent="0.4"/>
    <row r="4796" ht="17.25" x14ac:dyDescent="0.4"/>
    <row r="4797" ht="17.25" x14ac:dyDescent="0.4"/>
    <row r="4798" ht="17.25" x14ac:dyDescent="0.4"/>
    <row r="4799" ht="17.25" x14ac:dyDescent="0.4"/>
    <row r="4800" ht="17.25" x14ac:dyDescent="0.4"/>
    <row r="4801" ht="17.25" x14ac:dyDescent="0.4"/>
    <row r="4802" ht="17.25" x14ac:dyDescent="0.4"/>
    <row r="4803" ht="17.25" x14ac:dyDescent="0.4"/>
    <row r="4804" ht="17.25" x14ac:dyDescent="0.4"/>
    <row r="4805" ht="17.25" x14ac:dyDescent="0.4"/>
    <row r="4806" ht="17.25" x14ac:dyDescent="0.4"/>
    <row r="4807" ht="17.25" x14ac:dyDescent="0.4"/>
    <row r="4808" ht="17.25" x14ac:dyDescent="0.4"/>
    <row r="4809" ht="17.25" x14ac:dyDescent="0.4"/>
    <row r="4810" ht="17.25" x14ac:dyDescent="0.4"/>
    <row r="4811" ht="17.25" x14ac:dyDescent="0.4"/>
    <row r="4812" ht="17.25" x14ac:dyDescent="0.4"/>
    <row r="4813" ht="17.25" x14ac:dyDescent="0.4"/>
    <row r="4814" ht="17.25" x14ac:dyDescent="0.4"/>
    <row r="4815" ht="17.25" x14ac:dyDescent="0.4"/>
    <row r="4816" ht="17.25" x14ac:dyDescent="0.4"/>
    <row r="4817" ht="17.25" x14ac:dyDescent="0.4"/>
    <row r="4818" ht="17.25" x14ac:dyDescent="0.4"/>
    <row r="4819" ht="17.25" x14ac:dyDescent="0.4"/>
    <row r="4820" ht="17.25" x14ac:dyDescent="0.4"/>
    <row r="4821" ht="17.25" x14ac:dyDescent="0.4"/>
    <row r="4822" ht="17.25" x14ac:dyDescent="0.4"/>
    <row r="4823" ht="17.25" x14ac:dyDescent="0.4"/>
    <row r="4824" ht="17.25" x14ac:dyDescent="0.4"/>
    <row r="4825" ht="17.25" x14ac:dyDescent="0.4"/>
    <row r="4826" ht="17.25" x14ac:dyDescent="0.4"/>
    <row r="4827" ht="17.25" x14ac:dyDescent="0.4"/>
    <row r="4828" ht="17.25" x14ac:dyDescent="0.4"/>
    <row r="4829" ht="17.25" x14ac:dyDescent="0.4"/>
    <row r="4830" ht="17.25" x14ac:dyDescent="0.4"/>
    <row r="4831" ht="17.25" x14ac:dyDescent="0.4"/>
    <row r="4832" ht="17.25" x14ac:dyDescent="0.4"/>
    <row r="4833" ht="17.25" x14ac:dyDescent="0.4"/>
    <row r="4834" ht="17.25" x14ac:dyDescent="0.4"/>
    <row r="4835" ht="17.25" x14ac:dyDescent="0.4"/>
    <row r="4836" ht="17.25" x14ac:dyDescent="0.4"/>
    <row r="4837" ht="17.25" x14ac:dyDescent="0.4"/>
    <row r="4838" ht="17.25" x14ac:dyDescent="0.4"/>
    <row r="4839" ht="17.25" x14ac:dyDescent="0.4"/>
    <row r="4840" ht="17.25" x14ac:dyDescent="0.4"/>
    <row r="4841" ht="17.25" x14ac:dyDescent="0.4"/>
    <row r="4842" ht="17.25" x14ac:dyDescent="0.4"/>
    <row r="4843" ht="17.25" x14ac:dyDescent="0.4"/>
    <row r="4844" ht="17.25" x14ac:dyDescent="0.4"/>
    <row r="4845" ht="17.25" x14ac:dyDescent="0.4"/>
    <row r="4846" ht="17.25" x14ac:dyDescent="0.4"/>
    <row r="4847" ht="17.25" x14ac:dyDescent="0.4"/>
    <row r="4848" ht="17.25" x14ac:dyDescent="0.4"/>
    <row r="4849" ht="17.25" x14ac:dyDescent="0.4"/>
    <row r="4850" ht="17.25" x14ac:dyDescent="0.4"/>
    <row r="4851" ht="17.25" x14ac:dyDescent="0.4"/>
    <row r="4852" ht="17.25" x14ac:dyDescent="0.4"/>
    <row r="4853" ht="17.25" x14ac:dyDescent="0.4"/>
    <row r="4854" ht="17.25" x14ac:dyDescent="0.4"/>
    <row r="4855" ht="17.25" x14ac:dyDescent="0.4"/>
    <row r="4856" ht="17.25" x14ac:dyDescent="0.4"/>
    <row r="4857" ht="17.25" x14ac:dyDescent="0.4"/>
    <row r="4858" ht="17.25" x14ac:dyDescent="0.4"/>
    <row r="4859" ht="17.25" x14ac:dyDescent="0.4"/>
    <row r="4860" ht="17.25" x14ac:dyDescent="0.4"/>
    <row r="4861" ht="17.25" x14ac:dyDescent="0.4"/>
    <row r="4862" ht="17.25" x14ac:dyDescent="0.4"/>
    <row r="4863" ht="17.25" x14ac:dyDescent="0.4"/>
    <row r="4864" ht="17.25" x14ac:dyDescent="0.4"/>
    <row r="4865" ht="17.25" x14ac:dyDescent="0.4"/>
    <row r="4866" ht="17.25" x14ac:dyDescent="0.4"/>
    <row r="4867" ht="17.25" x14ac:dyDescent="0.4"/>
    <row r="4868" ht="17.25" x14ac:dyDescent="0.4"/>
    <row r="4869" ht="17.25" x14ac:dyDescent="0.4"/>
    <row r="4870" ht="17.25" x14ac:dyDescent="0.4"/>
    <row r="4871" ht="17.25" x14ac:dyDescent="0.4"/>
    <row r="4872" ht="17.25" x14ac:dyDescent="0.4"/>
    <row r="4873" ht="17.25" x14ac:dyDescent="0.4"/>
    <row r="4874" ht="17.25" x14ac:dyDescent="0.4"/>
    <row r="4875" ht="17.25" x14ac:dyDescent="0.4"/>
    <row r="4876" ht="17.25" x14ac:dyDescent="0.4"/>
    <row r="4877" ht="17.25" x14ac:dyDescent="0.4"/>
    <row r="4878" ht="17.25" x14ac:dyDescent="0.4"/>
    <row r="4879" ht="17.25" x14ac:dyDescent="0.4"/>
    <row r="4880" ht="17.25" x14ac:dyDescent="0.4"/>
    <row r="4881" ht="17.25" x14ac:dyDescent="0.4"/>
    <row r="4882" ht="17.25" x14ac:dyDescent="0.4"/>
    <row r="4883" ht="17.25" x14ac:dyDescent="0.4"/>
    <row r="4884" ht="17.25" x14ac:dyDescent="0.4"/>
    <row r="4885" ht="17.25" x14ac:dyDescent="0.4"/>
    <row r="4886" ht="17.25" x14ac:dyDescent="0.4"/>
    <row r="4887" ht="17.25" x14ac:dyDescent="0.4"/>
    <row r="4888" ht="17.25" x14ac:dyDescent="0.4"/>
    <row r="4889" ht="17.25" x14ac:dyDescent="0.4"/>
    <row r="4890" ht="17.25" x14ac:dyDescent="0.4"/>
    <row r="4891" ht="17.25" x14ac:dyDescent="0.4"/>
    <row r="4892" ht="17.25" x14ac:dyDescent="0.4"/>
    <row r="4893" ht="17.25" x14ac:dyDescent="0.4"/>
    <row r="4894" ht="17.25" x14ac:dyDescent="0.4"/>
    <row r="4895" ht="17.25" x14ac:dyDescent="0.4"/>
    <row r="4896" ht="17.25" x14ac:dyDescent="0.4"/>
    <row r="4897" ht="17.25" x14ac:dyDescent="0.4"/>
    <row r="4898" ht="17.25" x14ac:dyDescent="0.4"/>
    <row r="4899" ht="17.25" x14ac:dyDescent="0.4"/>
    <row r="4900" ht="17.25" x14ac:dyDescent="0.4"/>
    <row r="4901" ht="17.25" x14ac:dyDescent="0.4"/>
    <row r="4902" ht="17.25" x14ac:dyDescent="0.4"/>
    <row r="4903" ht="17.25" x14ac:dyDescent="0.4"/>
    <row r="4904" ht="17.25" x14ac:dyDescent="0.4"/>
    <row r="4905" ht="17.25" x14ac:dyDescent="0.4"/>
    <row r="4906" ht="17.25" x14ac:dyDescent="0.4"/>
    <row r="4907" ht="17.25" x14ac:dyDescent="0.4"/>
    <row r="4908" ht="17.25" x14ac:dyDescent="0.4"/>
    <row r="4909" ht="17.25" x14ac:dyDescent="0.4"/>
    <row r="4910" ht="17.25" x14ac:dyDescent="0.4"/>
    <row r="4911" ht="17.25" x14ac:dyDescent="0.4"/>
    <row r="4912" ht="17.25" x14ac:dyDescent="0.4"/>
    <row r="4913" ht="17.25" x14ac:dyDescent="0.4"/>
    <row r="4914" ht="17.25" x14ac:dyDescent="0.4"/>
    <row r="4915" ht="17.25" x14ac:dyDescent="0.4"/>
    <row r="4916" ht="17.25" x14ac:dyDescent="0.4"/>
    <row r="4917" ht="17.25" x14ac:dyDescent="0.4"/>
    <row r="4918" ht="17.25" x14ac:dyDescent="0.4"/>
    <row r="4919" ht="17.25" x14ac:dyDescent="0.4"/>
    <row r="4920" ht="17.25" x14ac:dyDescent="0.4"/>
    <row r="4921" ht="17.25" x14ac:dyDescent="0.4"/>
    <row r="4922" ht="17.25" x14ac:dyDescent="0.4"/>
    <row r="4923" ht="17.25" x14ac:dyDescent="0.4"/>
    <row r="4924" ht="17.25" x14ac:dyDescent="0.4"/>
    <row r="4925" ht="17.25" x14ac:dyDescent="0.4"/>
    <row r="4926" ht="17.25" x14ac:dyDescent="0.4"/>
    <row r="4927" ht="17.25" x14ac:dyDescent="0.4"/>
    <row r="4928" ht="17.25" x14ac:dyDescent="0.4"/>
    <row r="4929" ht="17.25" x14ac:dyDescent="0.4"/>
    <row r="4930" ht="17.25" x14ac:dyDescent="0.4"/>
    <row r="4931" ht="17.25" x14ac:dyDescent="0.4"/>
    <row r="4932" ht="17.25" x14ac:dyDescent="0.4"/>
    <row r="4933" ht="17.25" x14ac:dyDescent="0.4"/>
    <row r="4934" ht="17.25" x14ac:dyDescent="0.4"/>
    <row r="4935" ht="17.25" x14ac:dyDescent="0.4"/>
    <row r="4936" ht="17.25" x14ac:dyDescent="0.4"/>
    <row r="4937" ht="17.25" x14ac:dyDescent="0.4"/>
    <row r="4938" ht="17.25" x14ac:dyDescent="0.4"/>
    <row r="4939" ht="17.25" x14ac:dyDescent="0.4"/>
    <row r="4940" ht="17.25" x14ac:dyDescent="0.4"/>
    <row r="4941" ht="17.25" x14ac:dyDescent="0.4"/>
    <row r="4942" ht="17.25" x14ac:dyDescent="0.4"/>
    <row r="4943" ht="17.25" x14ac:dyDescent="0.4"/>
    <row r="4944" ht="17.25" x14ac:dyDescent="0.4"/>
    <row r="4945" ht="17.25" x14ac:dyDescent="0.4"/>
    <row r="4946" ht="17.25" x14ac:dyDescent="0.4"/>
    <row r="4947" ht="17.25" x14ac:dyDescent="0.4"/>
    <row r="4948" ht="17.25" x14ac:dyDescent="0.4"/>
    <row r="4949" ht="17.25" x14ac:dyDescent="0.4"/>
    <row r="4950" ht="17.25" x14ac:dyDescent="0.4"/>
    <row r="4951" ht="17.25" x14ac:dyDescent="0.4"/>
    <row r="4952" ht="17.25" x14ac:dyDescent="0.4"/>
    <row r="4953" ht="17.25" x14ac:dyDescent="0.4"/>
    <row r="4954" ht="17.25" x14ac:dyDescent="0.4"/>
    <row r="4955" ht="17.25" x14ac:dyDescent="0.4"/>
    <row r="4956" ht="17.25" x14ac:dyDescent="0.4"/>
    <row r="4957" ht="17.25" x14ac:dyDescent="0.4"/>
    <row r="4958" ht="17.25" x14ac:dyDescent="0.4"/>
    <row r="4959" ht="17.25" x14ac:dyDescent="0.4"/>
    <row r="4960" ht="17.25" x14ac:dyDescent="0.4"/>
    <row r="4961" ht="17.25" x14ac:dyDescent="0.4"/>
    <row r="4962" ht="17.25" x14ac:dyDescent="0.4"/>
    <row r="4963" ht="17.25" x14ac:dyDescent="0.4"/>
    <row r="4964" ht="17.25" x14ac:dyDescent="0.4"/>
    <row r="4965" ht="17.25" x14ac:dyDescent="0.4"/>
    <row r="4966" ht="17.25" x14ac:dyDescent="0.4"/>
    <row r="4967" ht="17.25" x14ac:dyDescent="0.4"/>
    <row r="4968" ht="17.25" x14ac:dyDescent="0.4"/>
    <row r="4969" ht="17.25" x14ac:dyDescent="0.4"/>
    <row r="4970" ht="17.25" x14ac:dyDescent="0.4"/>
    <row r="4971" ht="17.25" x14ac:dyDescent="0.4"/>
    <row r="4972" ht="17.25" x14ac:dyDescent="0.4"/>
    <row r="4973" ht="17.25" x14ac:dyDescent="0.4"/>
    <row r="4974" ht="17.25" x14ac:dyDescent="0.4"/>
    <row r="4975" ht="17.25" x14ac:dyDescent="0.4"/>
    <row r="4976" ht="17.25" x14ac:dyDescent="0.4"/>
    <row r="4977" ht="17.25" x14ac:dyDescent="0.4"/>
    <row r="4978" ht="17.25" x14ac:dyDescent="0.4"/>
    <row r="4979" ht="17.25" x14ac:dyDescent="0.4"/>
    <row r="4980" ht="17.25" x14ac:dyDescent="0.4"/>
    <row r="4981" ht="17.25" x14ac:dyDescent="0.4"/>
    <row r="4982" ht="17.25" x14ac:dyDescent="0.4"/>
    <row r="4983" ht="17.25" x14ac:dyDescent="0.4"/>
    <row r="4984" ht="17.25" x14ac:dyDescent="0.4"/>
    <row r="4985" ht="17.25" x14ac:dyDescent="0.4"/>
    <row r="4986" ht="17.25" x14ac:dyDescent="0.4"/>
    <row r="4987" ht="17.25" x14ac:dyDescent="0.4"/>
    <row r="4988" ht="17.25" x14ac:dyDescent="0.4"/>
    <row r="4989" ht="17.25" x14ac:dyDescent="0.4"/>
    <row r="4990" ht="17.25" x14ac:dyDescent="0.4"/>
    <row r="4991" ht="17.25" x14ac:dyDescent="0.4"/>
    <row r="4992" ht="17.25" x14ac:dyDescent="0.4"/>
    <row r="4993" ht="17.25" x14ac:dyDescent="0.4"/>
    <row r="4994" ht="17.25" x14ac:dyDescent="0.4"/>
    <row r="4995" ht="17.25" x14ac:dyDescent="0.4"/>
    <row r="4996" ht="17.25" x14ac:dyDescent="0.4"/>
    <row r="4997" ht="17.25" x14ac:dyDescent="0.4"/>
    <row r="4998" ht="17.25" x14ac:dyDescent="0.4"/>
    <row r="4999" ht="17.25" x14ac:dyDescent="0.4"/>
    <row r="5000" ht="17.25" x14ac:dyDescent="0.4"/>
    <row r="5001" ht="17.25" x14ac:dyDescent="0.4"/>
    <row r="5002" ht="17.25" x14ac:dyDescent="0.4"/>
    <row r="5003" ht="17.25" x14ac:dyDescent="0.4"/>
    <row r="5004" ht="17.25" x14ac:dyDescent="0.4"/>
    <row r="5005" ht="17.25" x14ac:dyDescent="0.4"/>
    <row r="5006" ht="17.25" x14ac:dyDescent="0.4"/>
    <row r="5007" ht="17.25" x14ac:dyDescent="0.4"/>
    <row r="5008" ht="17.25" x14ac:dyDescent="0.4"/>
    <row r="5009" ht="17.25" x14ac:dyDescent="0.4"/>
    <row r="5010" ht="17.25" x14ac:dyDescent="0.4"/>
    <row r="5011" ht="17.25" x14ac:dyDescent="0.4"/>
    <row r="5012" ht="17.25" x14ac:dyDescent="0.4"/>
    <row r="5013" ht="17.25" x14ac:dyDescent="0.4"/>
    <row r="5014" ht="17.25" x14ac:dyDescent="0.4"/>
    <row r="5015" ht="17.25" x14ac:dyDescent="0.4"/>
    <row r="5016" ht="17.25" x14ac:dyDescent="0.4"/>
    <row r="5017" ht="17.25" x14ac:dyDescent="0.4"/>
    <row r="5018" ht="17.25" x14ac:dyDescent="0.4"/>
    <row r="5019" ht="17.25" x14ac:dyDescent="0.4"/>
    <row r="5020" ht="17.25" x14ac:dyDescent="0.4"/>
    <row r="5021" ht="17.25" x14ac:dyDescent="0.4"/>
    <row r="5022" ht="17.25" x14ac:dyDescent="0.4"/>
    <row r="5023" ht="17.25" x14ac:dyDescent="0.4"/>
    <row r="5024" ht="17.25" x14ac:dyDescent="0.4"/>
    <row r="5025" ht="17.25" x14ac:dyDescent="0.4"/>
    <row r="5026" ht="17.25" x14ac:dyDescent="0.4"/>
    <row r="5027" ht="17.25" x14ac:dyDescent="0.4"/>
    <row r="5028" ht="17.25" x14ac:dyDescent="0.4"/>
    <row r="5029" ht="17.25" x14ac:dyDescent="0.4"/>
    <row r="5030" ht="17.25" x14ac:dyDescent="0.4"/>
    <row r="5031" ht="17.25" x14ac:dyDescent="0.4"/>
    <row r="5032" ht="17.25" x14ac:dyDescent="0.4"/>
    <row r="5033" ht="17.25" x14ac:dyDescent="0.4"/>
    <row r="5034" ht="17.25" x14ac:dyDescent="0.4"/>
    <row r="5035" ht="17.25" x14ac:dyDescent="0.4"/>
    <row r="5036" ht="17.25" x14ac:dyDescent="0.4"/>
    <row r="5037" ht="17.25" x14ac:dyDescent="0.4"/>
    <row r="5038" ht="17.25" x14ac:dyDescent="0.4"/>
    <row r="5039" ht="17.25" x14ac:dyDescent="0.4"/>
    <row r="5040" ht="17.25" x14ac:dyDescent="0.4"/>
    <row r="5041" ht="17.25" x14ac:dyDescent="0.4"/>
    <row r="5042" ht="17.25" x14ac:dyDescent="0.4"/>
    <row r="5043" ht="17.25" x14ac:dyDescent="0.4"/>
    <row r="5044" ht="17.25" x14ac:dyDescent="0.4"/>
    <row r="5045" ht="17.25" x14ac:dyDescent="0.4"/>
    <row r="5046" ht="17.25" x14ac:dyDescent="0.4"/>
    <row r="5047" ht="17.25" x14ac:dyDescent="0.4"/>
    <row r="5048" ht="17.25" x14ac:dyDescent="0.4"/>
    <row r="5049" ht="17.25" x14ac:dyDescent="0.4"/>
    <row r="5050" ht="17.25" x14ac:dyDescent="0.4"/>
    <row r="5051" ht="17.25" x14ac:dyDescent="0.4"/>
    <row r="5052" ht="17.25" x14ac:dyDescent="0.4"/>
    <row r="5053" ht="17.25" x14ac:dyDescent="0.4"/>
    <row r="5054" ht="17.25" x14ac:dyDescent="0.4"/>
    <row r="5055" ht="17.25" x14ac:dyDescent="0.4"/>
    <row r="5056" ht="17.25" x14ac:dyDescent="0.4"/>
    <row r="5057" ht="17.25" x14ac:dyDescent="0.4"/>
    <row r="5058" ht="17.25" x14ac:dyDescent="0.4"/>
    <row r="5059" ht="17.25" x14ac:dyDescent="0.4"/>
    <row r="5060" ht="17.25" x14ac:dyDescent="0.4"/>
    <row r="5061" ht="17.25" x14ac:dyDescent="0.4"/>
    <row r="5062" ht="17.25" x14ac:dyDescent="0.4"/>
    <row r="5063" ht="17.25" x14ac:dyDescent="0.4"/>
    <row r="5064" ht="17.25" x14ac:dyDescent="0.4"/>
    <row r="5065" ht="17.25" x14ac:dyDescent="0.4"/>
    <row r="5066" ht="17.25" x14ac:dyDescent="0.4"/>
    <row r="5067" ht="17.25" x14ac:dyDescent="0.4"/>
    <row r="5068" ht="17.25" x14ac:dyDescent="0.4"/>
    <row r="5069" ht="17.25" x14ac:dyDescent="0.4"/>
    <row r="5070" ht="17.25" x14ac:dyDescent="0.4"/>
    <row r="5071" ht="17.25" x14ac:dyDescent="0.4"/>
    <row r="5072" ht="17.25" x14ac:dyDescent="0.4"/>
    <row r="5073" ht="17.25" x14ac:dyDescent="0.4"/>
    <row r="5074" ht="17.25" x14ac:dyDescent="0.4"/>
    <row r="5075" ht="17.25" x14ac:dyDescent="0.4"/>
    <row r="5076" ht="17.25" x14ac:dyDescent="0.4"/>
    <row r="5077" ht="17.25" x14ac:dyDescent="0.4"/>
    <row r="5078" ht="17.25" x14ac:dyDescent="0.4"/>
    <row r="5079" ht="17.25" x14ac:dyDescent="0.4"/>
    <row r="5080" ht="17.25" x14ac:dyDescent="0.4"/>
    <row r="5081" ht="17.25" x14ac:dyDescent="0.4"/>
    <row r="5082" ht="17.25" x14ac:dyDescent="0.4"/>
    <row r="5083" ht="17.25" x14ac:dyDescent="0.4"/>
    <row r="5084" ht="17.25" x14ac:dyDescent="0.4"/>
    <row r="5085" ht="17.25" x14ac:dyDescent="0.4"/>
    <row r="5086" ht="17.25" x14ac:dyDescent="0.4"/>
    <row r="5087" ht="17.25" x14ac:dyDescent="0.4"/>
    <row r="5088" ht="17.25" x14ac:dyDescent="0.4"/>
    <row r="5089" ht="17.25" x14ac:dyDescent="0.4"/>
    <row r="5090" ht="17.25" x14ac:dyDescent="0.4"/>
    <row r="5091" ht="17.25" x14ac:dyDescent="0.4"/>
    <row r="5092" ht="17.25" x14ac:dyDescent="0.4"/>
    <row r="5093" ht="17.25" x14ac:dyDescent="0.4"/>
    <row r="5094" ht="17.25" x14ac:dyDescent="0.4"/>
    <row r="5095" ht="17.25" x14ac:dyDescent="0.4"/>
    <row r="5096" ht="17.25" x14ac:dyDescent="0.4"/>
    <row r="5097" ht="17.25" x14ac:dyDescent="0.4"/>
    <row r="5098" ht="17.25" x14ac:dyDescent="0.4"/>
    <row r="5099" ht="17.25" x14ac:dyDescent="0.4"/>
    <row r="5100" ht="17.25" x14ac:dyDescent="0.4"/>
    <row r="5101" ht="17.25" x14ac:dyDescent="0.4"/>
    <row r="5102" ht="17.25" x14ac:dyDescent="0.4"/>
    <row r="5103" ht="17.25" x14ac:dyDescent="0.4"/>
    <row r="5104" ht="17.25" x14ac:dyDescent="0.4"/>
    <row r="5105" ht="17.25" x14ac:dyDescent="0.4"/>
    <row r="5106" ht="17.25" x14ac:dyDescent="0.4"/>
    <row r="5107" ht="17.25" x14ac:dyDescent="0.4"/>
    <row r="5108" ht="17.25" x14ac:dyDescent="0.4"/>
    <row r="5109" ht="17.25" x14ac:dyDescent="0.4"/>
    <row r="5110" ht="17.25" x14ac:dyDescent="0.4"/>
    <row r="5111" ht="17.25" x14ac:dyDescent="0.4"/>
    <row r="5112" ht="17.25" x14ac:dyDescent="0.4"/>
    <row r="5113" ht="17.25" x14ac:dyDescent="0.4"/>
    <row r="5114" ht="17.25" x14ac:dyDescent="0.4"/>
    <row r="5115" ht="17.25" x14ac:dyDescent="0.4"/>
    <row r="5116" ht="17.25" x14ac:dyDescent="0.4"/>
    <row r="5117" ht="17.25" x14ac:dyDescent="0.4"/>
    <row r="5118" ht="17.25" x14ac:dyDescent="0.4"/>
    <row r="5119" ht="17.25" x14ac:dyDescent="0.4"/>
    <row r="5120" ht="17.25" x14ac:dyDescent="0.4"/>
    <row r="5121" ht="17.25" x14ac:dyDescent="0.4"/>
    <row r="5122" ht="17.25" x14ac:dyDescent="0.4"/>
    <row r="5123" ht="17.25" x14ac:dyDescent="0.4"/>
    <row r="5124" ht="17.25" x14ac:dyDescent="0.4"/>
    <row r="5125" ht="17.25" x14ac:dyDescent="0.4"/>
    <row r="5126" ht="17.25" x14ac:dyDescent="0.4"/>
    <row r="5127" ht="17.25" x14ac:dyDescent="0.4"/>
    <row r="5128" ht="17.25" x14ac:dyDescent="0.4"/>
    <row r="5129" ht="17.25" x14ac:dyDescent="0.4"/>
    <row r="5130" ht="17.25" x14ac:dyDescent="0.4"/>
    <row r="5131" ht="17.25" x14ac:dyDescent="0.4"/>
    <row r="5132" ht="17.25" x14ac:dyDescent="0.4"/>
    <row r="5133" ht="17.25" x14ac:dyDescent="0.4"/>
    <row r="5134" ht="17.25" x14ac:dyDescent="0.4"/>
    <row r="5135" ht="17.25" x14ac:dyDescent="0.4"/>
    <row r="5136" ht="17.25" x14ac:dyDescent="0.4"/>
    <row r="5137" ht="17.25" x14ac:dyDescent="0.4"/>
    <row r="5138" ht="17.25" x14ac:dyDescent="0.4"/>
    <row r="5139" ht="17.25" x14ac:dyDescent="0.4"/>
    <row r="5140" ht="17.25" x14ac:dyDescent="0.4"/>
    <row r="5141" ht="17.25" x14ac:dyDescent="0.4"/>
    <row r="5142" ht="17.25" x14ac:dyDescent="0.4"/>
    <row r="5143" ht="17.25" x14ac:dyDescent="0.4"/>
    <row r="5144" ht="17.25" x14ac:dyDescent="0.4"/>
    <row r="5145" ht="17.25" x14ac:dyDescent="0.4"/>
    <row r="5146" ht="17.25" x14ac:dyDescent="0.4"/>
    <row r="5147" ht="17.25" x14ac:dyDescent="0.4"/>
    <row r="5148" ht="17.25" x14ac:dyDescent="0.4"/>
    <row r="5149" ht="17.25" x14ac:dyDescent="0.4"/>
    <row r="5150" ht="17.25" x14ac:dyDescent="0.4"/>
    <row r="5151" ht="17.25" x14ac:dyDescent="0.4"/>
    <row r="5152" ht="17.25" x14ac:dyDescent="0.4"/>
    <row r="5153" ht="17.25" x14ac:dyDescent="0.4"/>
    <row r="5154" ht="17.25" x14ac:dyDescent="0.4"/>
    <row r="5155" ht="17.25" x14ac:dyDescent="0.4"/>
    <row r="5156" ht="17.25" x14ac:dyDescent="0.4"/>
    <row r="5157" ht="17.25" x14ac:dyDescent="0.4"/>
    <row r="5158" ht="17.25" x14ac:dyDescent="0.4"/>
    <row r="5159" ht="17.25" x14ac:dyDescent="0.4"/>
    <row r="5160" ht="17.25" x14ac:dyDescent="0.4"/>
    <row r="5161" ht="17.25" x14ac:dyDescent="0.4"/>
    <row r="5162" ht="17.25" x14ac:dyDescent="0.4"/>
    <row r="5163" ht="17.25" x14ac:dyDescent="0.4"/>
    <row r="5164" ht="17.25" x14ac:dyDescent="0.4"/>
    <row r="5165" ht="17.25" x14ac:dyDescent="0.4"/>
    <row r="5166" ht="17.25" x14ac:dyDescent="0.4"/>
    <row r="5167" ht="17.25" x14ac:dyDescent="0.4"/>
    <row r="5168" ht="17.25" x14ac:dyDescent="0.4"/>
    <row r="5169" ht="17.25" x14ac:dyDescent="0.4"/>
    <row r="5170" ht="17.25" x14ac:dyDescent="0.4"/>
    <row r="5171" ht="17.25" x14ac:dyDescent="0.4"/>
    <row r="5172" ht="17.25" x14ac:dyDescent="0.4"/>
    <row r="5173" ht="17.25" x14ac:dyDescent="0.4"/>
    <row r="5174" ht="17.25" x14ac:dyDescent="0.4"/>
    <row r="5175" ht="17.25" x14ac:dyDescent="0.4"/>
    <row r="5176" ht="17.25" x14ac:dyDescent="0.4"/>
    <row r="5177" ht="17.25" x14ac:dyDescent="0.4"/>
    <row r="5178" ht="17.25" x14ac:dyDescent="0.4"/>
    <row r="5179" ht="17.25" x14ac:dyDescent="0.4"/>
    <row r="5180" ht="17.25" x14ac:dyDescent="0.4"/>
    <row r="5181" ht="17.25" x14ac:dyDescent="0.4"/>
    <row r="5182" ht="17.25" x14ac:dyDescent="0.4"/>
    <row r="5183" ht="17.25" x14ac:dyDescent="0.4"/>
    <row r="5184" ht="17.25" x14ac:dyDescent="0.4"/>
    <row r="5185" ht="17.25" x14ac:dyDescent="0.4"/>
    <row r="5186" ht="17.25" x14ac:dyDescent="0.4"/>
    <row r="5187" ht="17.25" x14ac:dyDescent="0.4"/>
    <row r="5188" ht="17.25" x14ac:dyDescent="0.4"/>
    <row r="5189" ht="17.25" x14ac:dyDescent="0.4"/>
    <row r="5190" ht="17.25" x14ac:dyDescent="0.4"/>
    <row r="5191" ht="17.25" x14ac:dyDescent="0.4"/>
    <row r="5192" ht="17.25" x14ac:dyDescent="0.4"/>
    <row r="5193" ht="17.25" x14ac:dyDescent="0.4"/>
    <row r="5194" ht="17.25" x14ac:dyDescent="0.4"/>
    <row r="5195" ht="17.25" x14ac:dyDescent="0.4"/>
    <row r="5196" ht="17.25" x14ac:dyDescent="0.4"/>
    <row r="5197" ht="17.25" x14ac:dyDescent="0.4"/>
    <row r="5198" ht="17.25" x14ac:dyDescent="0.4"/>
    <row r="5199" ht="17.25" x14ac:dyDescent="0.4"/>
    <row r="5200" ht="17.25" x14ac:dyDescent="0.4"/>
    <row r="5201" ht="17.25" x14ac:dyDescent="0.4"/>
    <row r="5202" ht="17.25" x14ac:dyDescent="0.4"/>
    <row r="5203" ht="17.25" x14ac:dyDescent="0.4"/>
    <row r="5204" ht="17.25" x14ac:dyDescent="0.4"/>
    <row r="5205" ht="17.25" x14ac:dyDescent="0.4"/>
    <row r="5206" ht="17.25" x14ac:dyDescent="0.4"/>
    <row r="5207" ht="17.25" x14ac:dyDescent="0.4"/>
    <row r="5208" ht="17.25" x14ac:dyDescent="0.4"/>
    <row r="5209" ht="17.25" x14ac:dyDescent="0.4"/>
    <row r="5210" ht="17.25" x14ac:dyDescent="0.4"/>
    <row r="5211" ht="17.25" x14ac:dyDescent="0.4"/>
    <row r="5212" ht="17.25" x14ac:dyDescent="0.4"/>
    <row r="5213" ht="17.25" x14ac:dyDescent="0.4"/>
    <row r="5214" ht="17.25" x14ac:dyDescent="0.4"/>
    <row r="5215" ht="17.25" x14ac:dyDescent="0.4"/>
    <row r="5216" ht="17.25" x14ac:dyDescent="0.4"/>
    <row r="5217" ht="17.25" x14ac:dyDescent="0.4"/>
    <row r="5218" ht="17.25" x14ac:dyDescent="0.4"/>
    <row r="5219" ht="17.25" x14ac:dyDescent="0.4"/>
    <row r="5220" ht="17.25" x14ac:dyDescent="0.4"/>
    <row r="5221" ht="17.25" x14ac:dyDescent="0.4"/>
    <row r="5222" ht="17.25" x14ac:dyDescent="0.4"/>
    <row r="5223" ht="17.25" x14ac:dyDescent="0.4"/>
    <row r="5224" ht="17.25" x14ac:dyDescent="0.4"/>
    <row r="5225" ht="17.25" x14ac:dyDescent="0.4"/>
    <row r="5226" ht="17.25" x14ac:dyDescent="0.4"/>
    <row r="5227" ht="17.25" x14ac:dyDescent="0.4"/>
    <row r="5228" ht="17.25" x14ac:dyDescent="0.4"/>
    <row r="5229" ht="17.25" x14ac:dyDescent="0.4"/>
    <row r="5230" ht="17.25" x14ac:dyDescent="0.4"/>
    <row r="5231" ht="17.25" x14ac:dyDescent="0.4"/>
    <row r="5232" ht="17.25" x14ac:dyDescent="0.4"/>
    <row r="5233" ht="17.25" x14ac:dyDescent="0.4"/>
    <row r="5234" ht="17.25" x14ac:dyDescent="0.4"/>
    <row r="5235" ht="17.25" x14ac:dyDescent="0.4"/>
    <row r="5236" ht="17.25" x14ac:dyDescent="0.4"/>
    <row r="5237" ht="17.25" x14ac:dyDescent="0.4"/>
    <row r="5238" ht="17.25" x14ac:dyDescent="0.4"/>
    <row r="5239" ht="17.25" x14ac:dyDescent="0.4"/>
    <row r="5240" ht="17.25" x14ac:dyDescent="0.4"/>
    <row r="5241" ht="17.25" x14ac:dyDescent="0.4"/>
    <row r="5242" ht="17.25" x14ac:dyDescent="0.4"/>
    <row r="5243" ht="17.25" x14ac:dyDescent="0.4"/>
    <row r="5244" ht="17.25" x14ac:dyDescent="0.4"/>
    <row r="5245" ht="17.25" x14ac:dyDescent="0.4"/>
    <row r="5246" ht="17.25" x14ac:dyDescent="0.4"/>
    <row r="5247" ht="17.25" x14ac:dyDescent="0.4"/>
    <row r="5248" ht="17.25" x14ac:dyDescent="0.4"/>
    <row r="5249" ht="17.25" x14ac:dyDescent="0.4"/>
    <row r="5250" ht="17.25" x14ac:dyDescent="0.4"/>
    <row r="5251" ht="17.25" x14ac:dyDescent="0.4"/>
    <row r="5252" ht="17.25" x14ac:dyDescent="0.4"/>
    <row r="5253" ht="17.25" x14ac:dyDescent="0.4"/>
    <row r="5254" ht="17.25" x14ac:dyDescent="0.4"/>
    <row r="5255" ht="17.25" x14ac:dyDescent="0.4"/>
    <row r="5256" ht="17.25" x14ac:dyDescent="0.4"/>
    <row r="5257" ht="17.25" x14ac:dyDescent="0.4"/>
    <row r="5258" ht="17.25" x14ac:dyDescent="0.4"/>
    <row r="5259" ht="17.25" x14ac:dyDescent="0.4"/>
    <row r="5260" ht="17.25" x14ac:dyDescent="0.4"/>
    <row r="5261" ht="17.25" x14ac:dyDescent="0.4"/>
    <row r="5262" ht="17.25" x14ac:dyDescent="0.4"/>
    <row r="5263" ht="17.25" x14ac:dyDescent="0.4"/>
    <row r="5264" ht="17.25" x14ac:dyDescent="0.4"/>
    <row r="5265" ht="17.25" x14ac:dyDescent="0.4"/>
    <row r="5266" ht="17.25" x14ac:dyDescent="0.4"/>
    <row r="5267" ht="17.25" x14ac:dyDescent="0.4"/>
    <row r="5268" ht="17.25" x14ac:dyDescent="0.4"/>
    <row r="5269" ht="17.25" x14ac:dyDescent="0.4"/>
    <row r="5270" ht="17.25" x14ac:dyDescent="0.4"/>
    <row r="5271" ht="17.25" x14ac:dyDescent="0.4"/>
    <row r="5272" ht="17.25" x14ac:dyDescent="0.4"/>
    <row r="5273" ht="17.25" x14ac:dyDescent="0.4"/>
    <row r="5274" ht="17.25" x14ac:dyDescent="0.4"/>
    <row r="5275" ht="17.25" x14ac:dyDescent="0.4"/>
    <row r="5276" ht="17.25" x14ac:dyDescent="0.4"/>
    <row r="5277" ht="17.25" x14ac:dyDescent="0.4"/>
    <row r="5278" ht="17.25" x14ac:dyDescent="0.4"/>
    <row r="5279" ht="17.25" x14ac:dyDescent="0.4"/>
    <row r="5280" ht="17.25" x14ac:dyDescent="0.4"/>
    <row r="5281" ht="17.25" x14ac:dyDescent="0.4"/>
    <row r="5282" ht="17.25" x14ac:dyDescent="0.4"/>
    <row r="5283" ht="17.25" x14ac:dyDescent="0.4"/>
    <row r="5284" ht="17.25" x14ac:dyDescent="0.4"/>
    <row r="5285" ht="17.25" x14ac:dyDescent="0.4"/>
    <row r="5286" ht="17.25" x14ac:dyDescent="0.4"/>
    <row r="5287" ht="17.25" x14ac:dyDescent="0.4"/>
    <row r="5288" ht="17.25" x14ac:dyDescent="0.4"/>
    <row r="5289" ht="17.25" x14ac:dyDescent="0.4"/>
    <row r="5290" ht="17.25" x14ac:dyDescent="0.4"/>
    <row r="5291" ht="17.25" x14ac:dyDescent="0.4"/>
    <row r="5292" ht="17.25" x14ac:dyDescent="0.4"/>
    <row r="5293" ht="17.25" x14ac:dyDescent="0.4"/>
    <row r="5294" ht="17.25" x14ac:dyDescent="0.4"/>
    <row r="5295" ht="17.25" x14ac:dyDescent="0.4"/>
    <row r="5296" ht="17.25" x14ac:dyDescent="0.4"/>
    <row r="5297" ht="17.25" x14ac:dyDescent="0.4"/>
    <row r="5298" ht="17.25" x14ac:dyDescent="0.4"/>
    <row r="5299" ht="17.25" x14ac:dyDescent="0.4"/>
    <row r="5300" ht="17.25" x14ac:dyDescent="0.4"/>
    <row r="5301" ht="17.25" x14ac:dyDescent="0.4"/>
    <row r="5302" ht="17.25" x14ac:dyDescent="0.4"/>
    <row r="5303" ht="17.25" x14ac:dyDescent="0.4"/>
    <row r="5304" ht="17.25" x14ac:dyDescent="0.4"/>
    <row r="5305" ht="17.25" x14ac:dyDescent="0.4"/>
    <row r="5306" ht="17.25" x14ac:dyDescent="0.4"/>
    <row r="5307" ht="17.25" x14ac:dyDescent="0.4"/>
    <row r="5308" ht="17.25" x14ac:dyDescent="0.4"/>
    <row r="5309" ht="17.25" x14ac:dyDescent="0.4"/>
    <row r="5310" ht="17.25" x14ac:dyDescent="0.4"/>
    <row r="5311" ht="17.25" x14ac:dyDescent="0.4"/>
    <row r="5312" ht="17.25" x14ac:dyDescent="0.4"/>
    <row r="5313" ht="17.25" x14ac:dyDescent="0.4"/>
    <row r="5314" ht="17.25" x14ac:dyDescent="0.4"/>
    <row r="5315" ht="17.25" x14ac:dyDescent="0.4"/>
    <row r="5316" ht="17.25" x14ac:dyDescent="0.4"/>
    <row r="5317" ht="17.25" x14ac:dyDescent="0.4"/>
    <row r="5318" ht="17.25" x14ac:dyDescent="0.4"/>
    <row r="5319" ht="17.25" x14ac:dyDescent="0.4"/>
    <row r="5320" ht="17.25" x14ac:dyDescent="0.4"/>
    <row r="5321" ht="17.25" x14ac:dyDescent="0.4"/>
    <row r="5322" ht="17.25" x14ac:dyDescent="0.4"/>
    <row r="5323" ht="17.25" x14ac:dyDescent="0.4"/>
    <row r="5324" ht="17.25" x14ac:dyDescent="0.4"/>
    <row r="5325" ht="17.25" x14ac:dyDescent="0.4"/>
    <row r="5326" ht="17.25" x14ac:dyDescent="0.4"/>
    <row r="5327" ht="17.25" x14ac:dyDescent="0.4"/>
    <row r="5328" ht="17.25" x14ac:dyDescent="0.4"/>
    <row r="5329" ht="17.25" x14ac:dyDescent="0.4"/>
    <row r="5330" ht="17.25" x14ac:dyDescent="0.4"/>
    <row r="5331" ht="17.25" x14ac:dyDescent="0.4"/>
    <row r="5332" ht="17.25" x14ac:dyDescent="0.4"/>
    <row r="5333" ht="17.25" x14ac:dyDescent="0.4"/>
    <row r="5334" ht="17.25" x14ac:dyDescent="0.4"/>
    <row r="5335" ht="17.25" x14ac:dyDescent="0.4"/>
    <row r="5336" ht="17.25" x14ac:dyDescent="0.4"/>
    <row r="5337" ht="17.25" x14ac:dyDescent="0.4"/>
    <row r="5338" ht="17.25" x14ac:dyDescent="0.4"/>
    <row r="5339" ht="17.25" x14ac:dyDescent="0.4"/>
    <row r="5340" ht="17.25" x14ac:dyDescent="0.4"/>
    <row r="5341" ht="17.25" x14ac:dyDescent="0.4"/>
    <row r="5342" ht="17.25" x14ac:dyDescent="0.4"/>
    <row r="5343" ht="17.25" x14ac:dyDescent="0.4"/>
    <row r="5344" ht="17.25" x14ac:dyDescent="0.4"/>
    <row r="5345" ht="17.25" x14ac:dyDescent="0.4"/>
    <row r="5346" ht="17.25" x14ac:dyDescent="0.4"/>
    <row r="5347" ht="17.25" x14ac:dyDescent="0.4"/>
    <row r="5348" ht="17.25" x14ac:dyDescent="0.4"/>
    <row r="5349" ht="17.25" x14ac:dyDescent="0.4"/>
    <row r="5350" ht="17.25" x14ac:dyDescent="0.4"/>
    <row r="5351" ht="17.25" x14ac:dyDescent="0.4"/>
    <row r="5352" ht="17.25" x14ac:dyDescent="0.4"/>
    <row r="5353" ht="17.25" x14ac:dyDescent="0.4"/>
    <row r="5354" ht="17.25" x14ac:dyDescent="0.4"/>
    <row r="5355" ht="17.25" x14ac:dyDescent="0.4"/>
    <row r="5356" ht="17.25" x14ac:dyDescent="0.4"/>
    <row r="5357" ht="17.25" x14ac:dyDescent="0.4"/>
    <row r="5358" ht="17.25" x14ac:dyDescent="0.4"/>
    <row r="5359" ht="17.25" x14ac:dyDescent="0.4"/>
    <row r="5360" ht="17.25" x14ac:dyDescent="0.4"/>
    <row r="5361" ht="17.25" x14ac:dyDescent="0.4"/>
    <row r="5362" ht="17.25" x14ac:dyDescent="0.4"/>
    <row r="5363" ht="17.25" x14ac:dyDescent="0.4"/>
    <row r="5364" ht="17.25" x14ac:dyDescent="0.4"/>
    <row r="5365" ht="17.25" x14ac:dyDescent="0.4"/>
    <row r="5366" ht="17.25" x14ac:dyDescent="0.4"/>
    <row r="5367" ht="17.25" x14ac:dyDescent="0.4"/>
    <row r="5368" ht="17.25" x14ac:dyDescent="0.4"/>
    <row r="5369" ht="17.25" x14ac:dyDescent="0.4"/>
    <row r="5370" ht="17.25" x14ac:dyDescent="0.4"/>
    <row r="5371" ht="17.25" x14ac:dyDescent="0.4"/>
    <row r="5372" ht="17.25" x14ac:dyDescent="0.4"/>
    <row r="5373" ht="17.25" x14ac:dyDescent="0.4"/>
    <row r="5374" ht="17.25" x14ac:dyDescent="0.4"/>
    <row r="5375" ht="17.25" x14ac:dyDescent="0.4"/>
    <row r="5376" ht="17.25" x14ac:dyDescent="0.4"/>
    <row r="5377" ht="17.25" x14ac:dyDescent="0.4"/>
    <row r="5378" ht="17.25" x14ac:dyDescent="0.4"/>
    <row r="5379" ht="17.25" x14ac:dyDescent="0.4"/>
    <row r="5380" ht="17.25" x14ac:dyDescent="0.4"/>
    <row r="5381" ht="17.25" x14ac:dyDescent="0.4"/>
    <row r="5382" ht="17.25" x14ac:dyDescent="0.4"/>
    <row r="5383" ht="17.25" x14ac:dyDescent="0.4"/>
    <row r="5384" ht="17.25" x14ac:dyDescent="0.4"/>
    <row r="5385" ht="17.25" x14ac:dyDescent="0.4"/>
    <row r="5386" ht="17.25" x14ac:dyDescent="0.4"/>
    <row r="5387" ht="17.25" x14ac:dyDescent="0.4"/>
    <row r="5388" ht="17.25" x14ac:dyDescent="0.4"/>
    <row r="5389" ht="17.25" x14ac:dyDescent="0.4"/>
    <row r="5390" ht="17.25" x14ac:dyDescent="0.4"/>
    <row r="5391" ht="17.25" x14ac:dyDescent="0.4"/>
    <row r="5392" ht="17.25" x14ac:dyDescent="0.4"/>
    <row r="5393" ht="17.25" x14ac:dyDescent="0.4"/>
    <row r="5394" ht="17.25" x14ac:dyDescent="0.4"/>
    <row r="5395" ht="17.25" x14ac:dyDescent="0.4"/>
    <row r="5396" ht="17.25" x14ac:dyDescent="0.4"/>
    <row r="5397" ht="17.25" x14ac:dyDescent="0.4"/>
    <row r="5398" ht="17.25" x14ac:dyDescent="0.4"/>
    <row r="5399" ht="17.25" x14ac:dyDescent="0.4"/>
    <row r="5400" ht="17.25" x14ac:dyDescent="0.4"/>
    <row r="5401" ht="17.25" x14ac:dyDescent="0.4"/>
    <row r="5402" ht="17.25" x14ac:dyDescent="0.4"/>
    <row r="5403" ht="17.25" x14ac:dyDescent="0.4"/>
    <row r="5404" ht="17.25" x14ac:dyDescent="0.4"/>
    <row r="5405" ht="17.25" x14ac:dyDescent="0.4"/>
    <row r="5406" ht="17.25" x14ac:dyDescent="0.4"/>
    <row r="5407" ht="17.25" x14ac:dyDescent="0.4"/>
    <row r="5408" ht="17.25" x14ac:dyDescent="0.4"/>
    <row r="5409" ht="17.25" x14ac:dyDescent="0.4"/>
    <row r="5410" ht="17.25" x14ac:dyDescent="0.4"/>
    <row r="5411" ht="17.25" x14ac:dyDescent="0.4"/>
    <row r="5412" ht="17.25" x14ac:dyDescent="0.4"/>
    <row r="5413" ht="17.25" x14ac:dyDescent="0.4"/>
    <row r="5414" ht="17.25" x14ac:dyDescent="0.4"/>
    <row r="5415" ht="17.25" x14ac:dyDescent="0.4"/>
    <row r="5416" ht="17.25" x14ac:dyDescent="0.4"/>
    <row r="5417" ht="17.25" x14ac:dyDescent="0.4"/>
    <row r="5418" ht="17.25" x14ac:dyDescent="0.4"/>
    <row r="5419" ht="17.25" x14ac:dyDescent="0.4"/>
    <row r="5420" ht="17.25" x14ac:dyDescent="0.4"/>
    <row r="5421" ht="17.25" x14ac:dyDescent="0.4"/>
    <row r="5422" ht="17.25" x14ac:dyDescent="0.4"/>
    <row r="5423" ht="17.25" x14ac:dyDescent="0.4"/>
    <row r="5424" ht="17.25" x14ac:dyDescent="0.4"/>
    <row r="5425" ht="17.25" x14ac:dyDescent="0.4"/>
    <row r="5426" ht="17.25" x14ac:dyDescent="0.4"/>
    <row r="5427" ht="17.25" x14ac:dyDescent="0.4"/>
    <row r="5428" ht="17.25" x14ac:dyDescent="0.4"/>
    <row r="5429" ht="17.25" x14ac:dyDescent="0.4"/>
    <row r="5430" ht="17.25" x14ac:dyDescent="0.4"/>
    <row r="5431" ht="17.25" x14ac:dyDescent="0.4"/>
    <row r="5432" ht="17.25" x14ac:dyDescent="0.4"/>
    <row r="5433" ht="17.25" x14ac:dyDescent="0.4"/>
    <row r="5434" ht="17.25" x14ac:dyDescent="0.4"/>
    <row r="5435" ht="17.25" x14ac:dyDescent="0.4"/>
    <row r="5436" ht="17.25" x14ac:dyDescent="0.4"/>
    <row r="5437" ht="17.25" x14ac:dyDescent="0.4"/>
    <row r="5438" ht="17.25" x14ac:dyDescent="0.4"/>
    <row r="5439" ht="17.25" x14ac:dyDescent="0.4"/>
    <row r="5440" ht="17.25" x14ac:dyDescent="0.4"/>
    <row r="5441" ht="17.25" x14ac:dyDescent="0.4"/>
    <row r="5442" ht="17.25" x14ac:dyDescent="0.4"/>
    <row r="5443" ht="17.25" x14ac:dyDescent="0.4"/>
    <row r="5444" ht="17.25" x14ac:dyDescent="0.4"/>
    <row r="5445" ht="17.25" x14ac:dyDescent="0.4"/>
    <row r="5446" ht="17.25" x14ac:dyDescent="0.4"/>
    <row r="5447" ht="17.25" x14ac:dyDescent="0.4"/>
    <row r="5448" ht="17.25" x14ac:dyDescent="0.4"/>
    <row r="5449" ht="17.25" x14ac:dyDescent="0.4"/>
    <row r="5450" ht="17.25" x14ac:dyDescent="0.4"/>
    <row r="5451" ht="17.25" x14ac:dyDescent="0.4"/>
    <row r="5452" ht="17.25" x14ac:dyDescent="0.4"/>
    <row r="5453" ht="17.25" x14ac:dyDescent="0.4"/>
    <row r="5454" ht="17.25" x14ac:dyDescent="0.4"/>
    <row r="5455" ht="17.25" x14ac:dyDescent="0.4"/>
    <row r="5456" ht="17.25" x14ac:dyDescent="0.4"/>
    <row r="5457" ht="17.25" x14ac:dyDescent="0.4"/>
    <row r="5458" ht="17.25" x14ac:dyDescent="0.4"/>
    <row r="5459" ht="17.25" x14ac:dyDescent="0.4"/>
    <row r="5460" ht="17.25" x14ac:dyDescent="0.4"/>
    <row r="5461" ht="17.25" x14ac:dyDescent="0.4"/>
    <row r="5462" ht="17.25" x14ac:dyDescent="0.4"/>
    <row r="5463" ht="17.25" x14ac:dyDescent="0.4"/>
    <row r="5464" ht="17.25" x14ac:dyDescent="0.4"/>
    <row r="5465" ht="17.25" x14ac:dyDescent="0.4"/>
    <row r="5466" ht="17.25" x14ac:dyDescent="0.4"/>
    <row r="5467" ht="17.25" x14ac:dyDescent="0.4"/>
    <row r="5468" ht="17.25" x14ac:dyDescent="0.4"/>
    <row r="5469" ht="17.25" x14ac:dyDescent="0.4"/>
    <row r="5470" ht="17.25" x14ac:dyDescent="0.4"/>
    <row r="5471" ht="17.25" x14ac:dyDescent="0.4"/>
    <row r="5472" ht="17.25" x14ac:dyDescent="0.4"/>
    <row r="5473" ht="17.25" x14ac:dyDescent="0.4"/>
    <row r="5474" ht="17.25" x14ac:dyDescent="0.4"/>
    <row r="5475" ht="17.25" x14ac:dyDescent="0.4"/>
    <row r="5476" ht="17.25" x14ac:dyDescent="0.4"/>
    <row r="5477" ht="17.25" x14ac:dyDescent="0.4"/>
    <row r="5478" ht="17.25" x14ac:dyDescent="0.4"/>
    <row r="5479" ht="17.25" x14ac:dyDescent="0.4"/>
    <row r="5480" ht="17.25" x14ac:dyDescent="0.4"/>
    <row r="5481" ht="17.25" x14ac:dyDescent="0.4"/>
    <row r="5482" ht="17.25" x14ac:dyDescent="0.4"/>
    <row r="5483" ht="17.25" x14ac:dyDescent="0.4"/>
    <row r="5484" ht="17.25" x14ac:dyDescent="0.4"/>
    <row r="5485" ht="17.25" x14ac:dyDescent="0.4"/>
    <row r="5486" ht="17.25" x14ac:dyDescent="0.4"/>
    <row r="5487" ht="17.25" x14ac:dyDescent="0.4"/>
    <row r="5488" ht="17.25" x14ac:dyDescent="0.4"/>
    <row r="5489" ht="17.25" x14ac:dyDescent="0.4"/>
    <row r="5490" ht="17.25" x14ac:dyDescent="0.4"/>
    <row r="5491" ht="17.25" x14ac:dyDescent="0.4"/>
    <row r="5492" ht="17.25" x14ac:dyDescent="0.4"/>
    <row r="5493" ht="17.25" x14ac:dyDescent="0.4"/>
    <row r="5494" ht="17.25" x14ac:dyDescent="0.4"/>
    <row r="5495" ht="17.25" x14ac:dyDescent="0.4"/>
    <row r="5496" ht="17.25" x14ac:dyDescent="0.4"/>
    <row r="5497" ht="17.25" x14ac:dyDescent="0.4"/>
    <row r="5498" ht="17.25" x14ac:dyDescent="0.4"/>
    <row r="5499" ht="17.25" x14ac:dyDescent="0.4"/>
    <row r="5500" ht="17.25" x14ac:dyDescent="0.4"/>
    <row r="5501" ht="17.25" x14ac:dyDescent="0.4"/>
    <row r="5502" ht="17.25" x14ac:dyDescent="0.4"/>
    <row r="5503" ht="17.25" x14ac:dyDescent="0.4"/>
    <row r="5504" ht="17.25" x14ac:dyDescent="0.4"/>
    <row r="5505" ht="17.25" x14ac:dyDescent="0.4"/>
    <row r="5506" ht="17.25" x14ac:dyDescent="0.4"/>
    <row r="5507" ht="17.25" x14ac:dyDescent="0.4"/>
    <row r="5508" ht="17.25" x14ac:dyDescent="0.4"/>
    <row r="5509" ht="17.25" x14ac:dyDescent="0.4"/>
    <row r="5510" ht="17.25" x14ac:dyDescent="0.4"/>
    <row r="5511" ht="17.25" x14ac:dyDescent="0.4"/>
    <row r="5512" ht="17.25" x14ac:dyDescent="0.4"/>
    <row r="5513" ht="17.25" x14ac:dyDescent="0.4"/>
    <row r="5514" ht="17.25" x14ac:dyDescent="0.4"/>
    <row r="5515" ht="17.25" x14ac:dyDescent="0.4"/>
    <row r="5516" ht="17.25" x14ac:dyDescent="0.4"/>
    <row r="5517" ht="17.25" x14ac:dyDescent="0.4"/>
    <row r="5518" ht="17.25" x14ac:dyDescent="0.4"/>
    <row r="5519" ht="17.25" x14ac:dyDescent="0.4"/>
    <row r="5520" ht="17.25" x14ac:dyDescent="0.4"/>
    <row r="5521" ht="17.25" x14ac:dyDescent="0.4"/>
    <row r="5522" ht="17.25" x14ac:dyDescent="0.4"/>
    <row r="5523" ht="17.25" x14ac:dyDescent="0.4"/>
    <row r="5524" ht="17.25" x14ac:dyDescent="0.4"/>
    <row r="5525" ht="17.25" x14ac:dyDescent="0.4"/>
    <row r="5526" ht="17.25" x14ac:dyDescent="0.4"/>
    <row r="5527" ht="17.25" x14ac:dyDescent="0.4"/>
    <row r="5528" ht="17.25" x14ac:dyDescent="0.4"/>
    <row r="5529" ht="17.25" x14ac:dyDescent="0.4"/>
    <row r="5530" ht="17.25" x14ac:dyDescent="0.4"/>
    <row r="5531" ht="17.25" x14ac:dyDescent="0.4"/>
    <row r="5532" ht="17.25" x14ac:dyDescent="0.4"/>
    <row r="5533" ht="17.25" x14ac:dyDescent="0.4"/>
    <row r="5534" ht="17.25" x14ac:dyDescent="0.4"/>
    <row r="5535" ht="17.25" x14ac:dyDescent="0.4"/>
    <row r="5536" ht="17.25" x14ac:dyDescent="0.4"/>
    <row r="5537" ht="17.25" x14ac:dyDescent="0.4"/>
    <row r="5538" ht="17.25" x14ac:dyDescent="0.4"/>
    <row r="5539" ht="17.25" x14ac:dyDescent="0.4"/>
    <row r="5540" ht="17.25" x14ac:dyDescent="0.4"/>
    <row r="5541" ht="17.25" x14ac:dyDescent="0.4"/>
    <row r="5542" ht="17.25" x14ac:dyDescent="0.4"/>
    <row r="5543" ht="17.25" x14ac:dyDescent="0.4"/>
    <row r="5544" ht="17.25" x14ac:dyDescent="0.4"/>
    <row r="5545" ht="17.25" x14ac:dyDescent="0.4"/>
    <row r="5546" ht="17.25" x14ac:dyDescent="0.4"/>
    <row r="5547" ht="17.25" x14ac:dyDescent="0.4"/>
    <row r="5548" ht="17.25" x14ac:dyDescent="0.4"/>
    <row r="5549" ht="17.25" x14ac:dyDescent="0.4"/>
    <row r="5550" ht="17.25" x14ac:dyDescent="0.4"/>
    <row r="5551" ht="17.25" x14ac:dyDescent="0.4"/>
    <row r="5552" ht="17.25" x14ac:dyDescent="0.4"/>
    <row r="5553" ht="17.25" x14ac:dyDescent="0.4"/>
    <row r="5554" ht="17.25" x14ac:dyDescent="0.4"/>
    <row r="5555" ht="17.25" x14ac:dyDescent="0.4"/>
    <row r="5556" ht="17.25" x14ac:dyDescent="0.4"/>
    <row r="5557" ht="17.25" x14ac:dyDescent="0.4"/>
    <row r="5558" ht="17.25" x14ac:dyDescent="0.4"/>
    <row r="5559" ht="17.25" x14ac:dyDescent="0.4"/>
    <row r="5560" ht="17.25" x14ac:dyDescent="0.4"/>
    <row r="5561" ht="17.25" x14ac:dyDescent="0.4"/>
    <row r="5562" ht="17.25" x14ac:dyDescent="0.4"/>
    <row r="5563" ht="17.25" x14ac:dyDescent="0.4"/>
    <row r="5564" ht="17.25" x14ac:dyDescent="0.4"/>
    <row r="5565" ht="17.25" x14ac:dyDescent="0.4"/>
    <row r="5566" ht="17.25" x14ac:dyDescent="0.4"/>
    <row r="5567" ht="17.25" x14ac:dyDescent="0.4"/>
    <row r="5568" ht="17.25" x14ac:dyDescent="0.4"/>
    <row r="5569" ht="17.25" x14ac:dyDescent="0.4"/>
    <row r="5570" ht="17.25" x14ac:dyDescent="0.4"/>
    <row r="5571" ht="17.25" x14ac:dyDescent="0.4"/>
    <row r="5572" ht="17.25" x14ac:dyDescent="0.4"/>
    <row r="5573" ht="17.25" x14ac:dyDescent="0.4"/>
    <row r="5574" ht="17.25" x14ac:dyDescent="0.4"/>
    <row r="5575" ht="17.25" x14ac:dyDescent="0.4"/>
    <row r="5576" ht="17.25" x14ac:dyDescent="0.4"/>
    <row r="5577" ht="17.25" x14ac:dyDescent="0.4"/>
    <row r="5578" ht="17.25" x14ac:dyDescent="0.4"/>
    <row r="5579" ht="17.25" x14ac:dyDescent="0.4"/>
    <row r="5580" ht="17.25" x14ac:dyDescent="0.4"/>
    <row r="5581" ht="17.25" x14ac:dyDescent="0.4"/>
    <row r="5582" ht="17.25" x14ac:dyDescent="0.4"/>
    <row r="5583" ht="17.25" x14ac:dyDescent="0.4"/>
    <row r="5584" ht="17.25" x14ac:dyDescent="0.4"/>
    <row r="5585" ht="17.25" x14ac:dyDescent="0.4"/>
    <row r="5586" ht="17.25" x14ac:dyDescent="0.4"/>
    <row r="5587" ht="17.25" x14ac:dyDescent="0.4"/>
    <row r="5588" ht="17.25" x14ac:dyDescent="0.4"/>
    <row r="5589" ht="17.25" x14ac:dyDescent="0.4"/>
    <row r="5590" ht="17.25" x14ac:dyDescent="0.4"/>
    <row r="5591" ht="17.25" x14ac:dyDescent="0.4"/>
    <row r="5592" ht="17.25" x14ac:dyDescent="0.4"/>
    <row r="5593" ht="17.25" x14ac:dyDescent="0.4"/>
    <row r="5594" ht="17.25" x14ac:dyDescent="0.4"/>
    <row r="5595" ht="17.25" x14ac:dyDescent="0.4"/>
    <row r="5596" ht="17.25" x14ac:dyDescent="0.4"/>
    <row r="5597" ht="17.25" x14ac:dyDescent="0.4"/>
    <row r="5598" ht="17.25" x14ac:dyDescent="0.4"/>
    <row r="5599" ht="17.25" x14ac:dyDescent="0.4"/>
    <row r="5600" ht="17.25" x14ac:dyDescent="0.4"/>
    <row r="5601" ht="17.25" x14ac:dyDescent="0.4"/>
    <row r="5602" ht="17.25" x14ac:dyDescent="0.4"/>
    <row r="5603" ht="17.25" x14ac:dyDescent="0.4"/>
    <row r="5604" ht="17.25" x14ac:dyDescent="0.4"/>
    <row r="5605" ht="17.25" x14ac:dyDescent="0.4"/>
    <row r="5606" ht="17.25" x14ac:dyDescent="0.4"/>
    <row r="5607" ht="17.25" x14ac:dyDescent="0.4"/>
    <row r="5608" ht="17.25" x14ac:dyDescent="0.4"/>
    <row r="5609" ht="17.25" x14ac:dyDescent="0.4"/>
    <row r="5610" ht="17.25" x14ac:dyDescent="0.4"/>
    <row r="5611" ht="17.25" x14ac:dyDescent="0.4"/>
    <row r="5612" ht="17.25" x14ac:dyDescent="0.4"/>
    <row r="5613" ht="17.25" x14ac:dyDescent="0.4"/>
    <row r="5614" ht="17.25" x14ac:dyDescent="0.4"/>
    <row r="5615" ht="17.25" x14ac:dyDescent="0.4"/>
    <row r="5616" ht="17.25" x14ac:dyDescent="0.4"/>
    <row r="5617" ht="17.25" x14ac:dyDescent="0.4"/>
    <row r="5618" ht="17.25" x14ac:dyDescent="0.4"/>
    <row r="5619" ht="17.25" x14ac:dyDescent="0.4"/>
    <row r="5620" ht="17.25" x14ac:dyDescent="0.4"/>
    <row r="5621" ht="17.25" x14ac:dyDescent="0.4"/>
    <row r="5622" ht="17.25" x14ac:dyDescent="0.4"/>
    <row r="5623" ht="17.25" x14ac:dyDescent="0.4"/>
    <row r="5624" ht="17.25" x14ac:dyDescent="0.4"/>
    <row r="5625" ht="17.25" x14ac:dyDescent="0.4"/>
    <row r="5626" ht="17.25" x14ac:dyDescent="0.4"/>
    <row r="5627" ht="17.25" x14ac:dyDescent="0.4"/>
    <row r="5628" ht="17.25" x14ac:dyDescent="0.4"/>
    <row r="5629" ht="17.25" x14ac:dyDescent="0.4"/>
    <row r="5630" ht="17.25" x14ac:dyDescent="0.4"/>
    <row r="5631" ht="17.25" x14ac:dyDescent="0.4"/>
    <row r="5632" ht="17.25" x14ac:dyDescent="0.4"/>
    <row r="5633" ht="17.25" x14ac:dyDescent="0.4"/>
    <row r="5634" ht="17.25" x14ac:dyDescent="0.4"/>
    <row r="5635" ht="17.25" x14ac:dyDescent="0.4"/>
    <row r="5636" ht="17.25" x14ac:dyDescent="0.4"/>
    <row r="5637" ht="17.25" x14ac:dyDescent="0.4"/>
    <row r="5638" ht="17.25" x14ac:dyDescent="0.4"/>
    <row r="5639" ht="17.25" x14ac:dyDescent="0.4"/>
    <row r="5640" ht="17.25" x14ac:dyDescent="0.4"/>
    <row r="5641" ht="17.25" x14ac:dyDescent="0.4"/>
    <row r="5642" ht="17.25" x14ac:dyDescent="0.4"/>
    <row r="5643" ht="17.25" x14ac:dyDescent="0.4"/>
    <row r="5644" ht="17.25" x14ac:dyDescent="0.4"/>
    <row r="5645" ht="17.25" x14ac:dyDescent="0.4"/>
    <row r="5646" ht="17.25" x14ac:dyDescent="0.4"/>
    <row r="5647" ht="17.25" x14ac:dyDescent="0.4"/>
    <row r="5648" ht="17.25" x14ac:dyDescent="0.4"/>
    <row r="5649" ht="17.25" x14ac:dyDescent="0.4"/>
    <row r="5650" ht="17.25" x14ac:dyDescent="0.4"/>
    <row r="5651" ht="17.25" x14ac:dyDescent="0.4"/>
    <row r="5652" ht="17.25" x14ac:dyDescent="0.4"/>
    <row r="5653" ht="17.25" x14ac:dyDescent="0.4"/>
    <row r="5654" ht="17.25" x14ac:dyDescent="0.4"/>
    <row r="5655" ht="17.25" x14ac:dyDescent="0.4"/>
    <row r="5656" ht="17.25" x14ac:dyDescent="0.4"/>
    <row r="5657" ht="17.25" x14ac:dyDescent="0.4"/>
    <row r="5658" ht="17.25" x14ac:dyDescent="0.4"/>
    <row r="5659" ht="17.25" x14ac:dyDescent="0.4"/>
    <row r="5660" ht="17.25" x14ac:dyDescent="0.4"/>
    <row r="5661" ht="17.25" x14ac:dyDescent="0.4"/>
    <row r="5662" ht="17.25" x14ac:dyDescent="0.4"/>
    <row r="5663" ht="17.25" x14ac:dyDescent="0.4"/>
    <row r="5664" ht="17.25" x14ac:dyDescent="0.4"/>
    <row r="5665" ht="17.25" x14ac:dyDescent="0.4"/>
    <row r="5666" ht="17.25" x14ac:dyDescent="0.4"/>
    <row r="5667" ht="17.25" x14ac:dyDescent="0.4"/>
    <row r="5668" ht="17.25" x14ac:dyDescent="0.4"/>
    <row r="5669" ht="17.25" x14ac:dyDescent="0.4"/>
    <row r="5670" ht="17.25" x14ac:dyDescent="0.4"/>
    <row r="5671" ht="17.25" x14ac:dyDescent="0.4"/>
    <row r="5672" ht="17.25" x14ac:dyDescent="0.4"/>
    <row r="5673" ht="17.25" x14ac:dyDescent="0.4"/>
    <row r="5674" ht="17.25" x14ac:dyDescent="0.4"/>
    <row r="5675" ht="17.25" x14ac:dyDescent="0.4"/>
    <row r="5676" ht="17.25" x14ac:dyDescent="0.4"/>
    <row r="5677" ht="17.25" x14ac:dyDescent="0.4"/>
    <row r="5678" ht="17.25" x14ac:dyDescent="0.4"/>
    <row r="5679" ht="17.25" x14ac:dyDescent="0.4"/>
    <row r="5680" ht="17.25" x14ac:dyDescent="0.4"/>
    <row r="5681" ht="17.25" x14ac:dyDescent="0.4"/>
    <row r="5682" ht="17.25" x14ac:dyDescent="0.4"/>
    <row r="5683" ht="17.25" x14ac:dyDescent="0.4"/>
    <row r="5684" ht="17.25" x14ac:dyDescent="0.4"/>
    <row r="5685" ht="17.25" x14ac:dyDescent="0.4"/>
    <row r="5686" ht="17.25" x14ac:dyDescent="0.4"/>
    <row r="5687" ht="17.25" x14ac:dyDescent="0.4"/>
    <row r="5688" ht="17.25" x14ac:dyDescent="0.4"/>
    <row r="5689" ht="17.25" x14ac:dyDescent="0.4"/>
    <row r="5690" ht="17.25" x14ac:dyDescent="0.4"/>
    <row r="5691" ht="17.25" x14ac:dyDescent="0.4"/>
    <row r="5692" ht="17.25" x14ac:dyDescent="0.4"/>
    <row r="5693" ht="17.25" x14ac:dyDescent="0.4"/>
    <row r="5694" ht="17.25" x14ac:dyDescent="0.4"/>
    <row r="5695" ht="17.25" x14ac:dyDescent="0.4"/>
    <row r="5696" ht="17.25" x14ac:dyDescent="0.4"/>
    <row r="5697" ht="17.25" x14ac:dyDescent="0.4"/>
    <row r="5698" ht="17.25" x14ac:dyDescent="0.4"/>
    <row r="5699" ht="17.25" x14ac:dyDescent="0.4"/>
    <row r="5700" ht="17.25" x14ac:dyDescent="0.4"/>
    <row r="5701" ht="17.25" x14ac:dyDescent="0.4"/>
    <row r="5702" ht="17.25" x14ac:dyDescent="0.4"/>
    <row r="5703" ht="17.25" x14ac:dyDescent="0.4"/>
    <row r="5704" ht="17.25" x14ac:dyDescent="0.4"/>
    <row r="5705" ht="17.25" x14ac:dyDescent="0.4"/>
    <row r="5706" ht="17.25" x14ac:dyDescent="0.4"/>
    <row r="5707" ht="17.25" x14ac:dyDescent="0.4"/>
    <row r="5708" ht="17.25" x14ac:dyDescent="0.4"/>
    <row r="5709" ht="17.25" x14ac:dyDescent="0.4"/>
    <row r="5710" ht="17.25" x14ac:dyDescent="0.4"/>
    <row r="5711" ht="17.25" x14ac:dyDescent="0.4"/>
    <row r="5712" ht="17.25" x14ac:dyDescent="0.4"/>
    <row r="5713" ht="17.25" x14ac:dyDescent="0.4"/>
    <row r="5714" ht="17.25" x14ac:dyDescent="0.4"/>
    <row r="5715" ht="17.25" x14ac:dyDescent="0.4"/>
    <row r="5716" ht="17.25" x14ac:dyDescent="0.4"/>
    <row r="5717" ht="17.25" x14ac:dyDescent="0.4"/>
    <row r="5718" ht="17.25" x14ac:dyDescent="0.4"/>
    <row r="5719" ht="17.25" x14ac:dyDescent="0.4"/>
    <row r="5720" ht="17.25" x14ac:dyDescent="0.4"/>
    <row r="5721" ht="17.25" x14ac:dyDescent="0.4"/>
    <row r="5722" ht="17.25" x14ac:dyDescent="0.4"/>
    <row r="5723" ht="17.25" x14ac:dyDescent="0.4"/>
    <row r="5724" ht="17.25" x14ac:dyDescent="0.4"/>
    <row r="5725" ht="17.25" x14ac:dyDescent="0.4"/>
    <row r="5726" ht="17.25" x14ac:dyDescent="0.4"/>
    <row r="5727" ht="17.25" x14ac:dyDescent="0.4"/>
    <row r="5728" ht="17.25" x14ac:dyDescent="0.4"/>
    <row r="5729" ht="17.25" x14ac:dyDescent="0.4"/>
    <row r="5730" ht="17.25" x14ac:dyDescent="0.4"/>
    <row r="5731" ht="17.25" x14ac:dyDescent="0.4"/>
    <row r="5732" ht="17.25" x14ac:dyDescent="0.4"/>
    <row r="5733" ht="17.25" x14ac:dyDescent="0.4"/>
    <row r="5734" ht="17.25" x14ac:dyDescent="0.4"/>
    <row r="5735" ht="17.25" x14ac:dyDescent="0.4"/>
    <row r="5736" ht="17.25" x14ac:dyDescent="0.4"/>
    <row r="5737" ht="17.25" x14ac:dyDescent="0.4"/>
    <row r="5738" ht="17.25" x14ac:dyDescent="0.4"/>
    <row r="5739" ht="17.25" x14ac:dyDescent="0.4"/>
    <row r="5740" ht="17.25" x14ac:dyDescent="0.4"/>
    <row r="5741" ht="17.25" x14ac:dyDescent="0.4"/>
    <row r="5742" ht="17.25" x14ac:dyDescent="0.4"/>
    <row r="5743" ht="17.25" x14ac:dyDescent="0.4"/>
    <row r="5744" ht="17.25" x14ac:dyDescent="0.4"/>
    <row r="5745" ht="17.25" x14ac:dyDescent="0.4"/>
    <row r="5746" ht="17.25" x14ac:dyDescent="0.4"/>
    <row r="5747" ht="17.25" x14ac:dyDescent="0.4"/>
    <row r="5748" ht="17.25" x14ac:dyDescent="0.4"/>
    <row r="5749" ht="17.25" x14ac:dyDescent="0.4"/>
    <row r="5750" ht="17.25" x14ac:dyDescent="0.4"/>
    <row r="5751" ht="17.25" x14ac:dyDescent="0.4"/>
    <row r="5752" ht="17.25" x14ac:dyDescent="0.4"/>
    <row r="5753" ht="17.25" x14ac:dyDescent="0.4"/>
    <row r="5754" ht="17.25" x14ac:dyDescent="0.4"/>
    <row r="5755" ht="17.25" x14ac:dyDescent="0.4"/>
    <row r="5756" ht="17.25" x14ac:dyDescent="0.4"/>
    <row r="5757" ht="17.25" x14ac:dyDescent="0.4"/>
    <row r="5758" ht="17.25" x14ac:dyDescent="0.4"/>
    <row r="5759" ht="17.25" x14ac:dyDescent="0.4"/>
    <row r="5760" ht="17.25" x14ac:dyDescent="0.4"/>
    <row r="5761" ht="17.25" x14ac:dyDescent="0.4"/>
    <row r="5762" ht="17.25" x14ac:dyDescent="0.4"/>
    <row r="5763" ht="17.25" x14ac:dyDescent="0.4"/>
    <row r="5764" ht="17.25" x14ac:dyDescent="0.4"/>
    <row r="5765" ht="17.25" x14ac:dyDescent="0.4"/>
    <row r="5766" ht="17.25" x14ac:dyDescent="0.4"/>
    <row r="5767" ht="17.25" x14ac:dyDescent="0.4"/>
    <row r="5768" ht="17.25" x14ac:dyDescent="0.4"/>
    <row r="5769" ht="17.25" x14ac:dyDescent="0.4"/>
    <row r="5770" ht="17.25" x14ac:dyDescent="0.4"/>
    <row r="5771" ht="17.25" x14ac:dyDescent="0.4"/>
    <row r="5772" ht="17.25" x14ac:dyDescent="0.4"/>
    <row r="5773" ht="17.25" x14ac:dyDescent="0.4"/>
    <row r="5774" ht="17.25" x14ac:dyDescent="0.4"/>
    <row r="5775" ht="17.25" x14ac:dyDescent="0.4"/>
    <row r="5776" ht="17.25" x14ac:dyDescent="0.4"/>
    <row r="5777" ht="17.25" x14ac:dyDescent="0.4"/>
    <row r="5778" ht="17.25" x14ac:dyDescent="0.4"/>
    <row r="5779" ht="17.25" x14ac:dyDescent="0.4"/>
    <row r="5780" ht="17.25" x14ac:dyDescent="0.4"/>
    <row r="5781" ht="17.25" x14ac:dyDescent="0.4"/>
    <row r="5782" ht="17.25" x14ac:dyDescent="0.4"/>
    <row r="5783" ht="17.25" x14ac:dyDescent="0.4"/>
    <row r="5784" ht="17.25" x14ac:dyDescent="0.4"/>
    <row r="5785" ht="17.25" x14ac:dyDescent="0.4"/>
    <row r="5786" ht="17.25" x14ac:dyDescent="0.4"/>
    <row r="5787" ht="17.25" x14ac:dyDescent="0.4"/>
    <row r="5788" ht="17.25" x14ac:dyDescent="0.4"/>
    <row r="5789" ht="17.25" x14ac:dyDescent="0.4"/>
    <row r="5790" ht="17.25" x14ac:dyDescent="0.4"/>
    <row r="5791" ht="17.25" x14ac:dyDescent="0.4"/>
    <row r="5792" ht="17.25" x14ac:dyDescent="0.4"/>
    <row r="5793" ht="17.25" x14ac:dyDescent="0.4"/>
    <row r="5794" ht="17.25" x14ac:dyDescent="0.4"/>
    <row r="5795" ht="17.25" x14ac:dyDescent="0.4"/>
    <row r="5796" ht="17.25" x14ac:dyDescent="0.4"/>
    <row r="5797" ht="17.25" x14ac:dyDescent="0.4"/>
    <row r="5798" ht="17.25" x14ac:dyDescent="0.4"/>
    <row r="5799" ht="17.25" x14ac:dyDescent="0.4"/>
    <row r="5800" ht="17.25" x14ac:dyDescent="0.4"/>
    <row r="5801" ht="17.25" x14ac:dyDescent="0.4"/>
    <row r="5802" ht="17.25" x14ac:dyDescent="0.4"/>
    <row r="5803" ht="17.25" x14ac:dyDescent="0.4"/>
    <row r="5804" ht="17.25" x14ac:dyDescent="0.4"/>
    <row r="5805" ht="17.25" x14ac:dyDescent="0.4"/>
    <row r="5806" ht="17.25" x14ac:dyDescent="0.4"/>
    <row r="5807" ht="17.25" x14ac:dyDescent="0.4"/>
    <row r="5808" ht="17.25" x14ac:dyDescent="0.4"/>
    <row r="5809" ht="17.25" x14ac:dyDescent="0.4"/>
    <row r="5810" ht="17.25" x14ac:dyDescent="0.4"/>
    <row r="5811" ht="17.25" x14ac:dyDescent="0.4"/>
    <row r="5812" ht="17.25" x14ac:dyDescent="0.4"/>
    <row r="5813" ht="17.25" x14ac:dyDescent="0.4"/>
    <row r="5814" ht="17.25" x14ac:dyDescent="0.4"/>
    <row r="5815" ht="17.25" x14ac:dyDescent="0.4"/>
    <row r="5816" ht="17.25" x14ac:dyDescent="0.4"/>
    <row r="5817" ht="17.25" x14ac:dyDescent="0.4"/>
    <row r="5818" ht="17.25" x14ac:dyDescent="0.4"/>
    <row r="5819" ht="17.25" x14ac:dyDescent="0.4"/>
    <row r="5820" ht="17.25" x14ac:dyDescent="0.4"/>
    <row r="5821" ht="17.25" x14ac:dyDescent="0.4"/>
    <row r="5822" ht="17.25" x14ac:dyDescent="0.4"/>
    <row r="5823" ht="17.25" x14ac:dyDescent="0.4"/>
    <row r="5824" ht="17.25" x14ac:dyDescent="0.4"/>
    <row r="5825" ht="17.25" x14ac:dyDescent="0.4"/>
    <row r="5826" ht="17.25" x14ac:dyDescent="0.4"/>
    <row r="5827" ht="17.25" x14ac:dyDescent="0.4"/>
    <row r="5828" ht="17.25" x14ac:dyDescent="0.4"/>
    <row r="5829" ht="17.25" x14ac:dyDescent="0.4"/>
    <row r="5830" ht="17.25" x14ac:dyDescent="0.4"/>
    <row r="5831" ht="17.25" x14ac:dyDescent="0.4"/>
    <row r="5832" ht="17.25" x14ac:dyDescent="0.4"/>
    <row r="5833" ht="17.25" x14ac:dyDescent="0.4"/>
    <row r="5834" ht="17.25" x14ac:dyDescent="0.4"/>
    <row r="5835" ht="17.25" x14ac:dyDescent="0.4"/>
    <row r="5836" ht="17.25" x14ac:dyDescent="0.4"/>
    <row r="5837" ht="17.25" x14ac:dyDescent="0.4"/>
    <row r="5838" ht="17.25" x14ac:dyDescent="0.4"/>
    <row r="5839" ht="17.25" x14ac:dyDescent="0.4"/>
    <row r="5840" ht="17.25" x14ac:dyDescent="0.4"/>
    <row r="5841" ht="17.25" x14ac:dyDescent="0.4"/>
    <row r="5842" ht="17.25" x14ac:dyDescent="0.4"/>
    <row r="5843" ht="17.25" x14ac:dyDescent="0.4"/>
    <row r="5844" ht="17.25" x14ac:dyDescent="0.4"/>
    <row r="5845" ht="17.25" x14ac:dyDescent="0.4"/>
    <row r="5846" ht="17.25" x14ac:dyDescent="0.4"/>
    <row r="5847" ht="17.25" x14ac:dyDescent="0.4"/>
    <row r="5848" ht="17.25" x14ac:dyDescent="0.4"/>
    <row r="5849" ht="17.25" x14ac:dyDescent="0.4"/>
    <row r="5850" ht="17.25" x14ac:dyDescent="0.4"/>
    <row r="5851" ht="17.25" x14ac:dyDescent="0.4"/>
    <row r="5852" ht="17.25" x14ac:dyDescent="0.4"/>
    <row r="5853" ht="17.25" x14ac:dyDescent="0.4"/>
    <row r="5854" ht="17.25" x14ac:dyDescent="0.4"/>
    <row r="5855" ht="17.25" x14ac:dyDescent="0.4"/>
    <row r="5856" ht="17.25" x14ac:dyDescent="0.4"/>
    <row r="5857" ht="17.25" x14ac:dyDescent="0.4"/>
    <row r="5858" ht="17.25" x14ac:dyDescent="0.4"/>
    <row r="5859" ht="17.25" x14ac:dyDescent="0.4"/>
    <row r="5860" ht="17.25" x14ac:dyDescent="0.4"/>
    <row r="5861" ht="17.25" x14ac:dyDescent="0.4"/>
    <row r="5862" ht="17.25" x14ac:dyDescent="0.4"/>
    <row r="5863" ht="17.25" x14ac:dyDescent="0.4"/>
    <row r="5864" ht="17.25" x14ac:dyDescent="0.4"/>
    <row r="5865" ht="17.25" x14ac:dyDescent="0.4"/>
    <row r="5866" ht="17.25" x14ac:dyDescent="0.4"/>
    <row r="5867" ht="17.25" x14ac:dyDescent="0.4"/>
    <row r="5868" ht="17.25" x14ac:dyDescent="0.4"/>
    <row r="5869" ht="17.25" x14ac:dyDescent="0.4"/>
    <row r="5870" ht="17.25" x14ac:dyDescent="0.4"/>
    <row r="5871" ht="17.25" x14ac:dyDescent="0.4"/>
    <row r="5872" ht="17.25" x14ac:dyDescent="0.4"/>
    <row r="5873" ht="17.25" x14ac:dyDescent="0.4"/>
    <row r="5874" ht="17.25" x14ac:dyDescent="0.4"/>
    <row r="5875" ht="17.25" x14ac:dyDescent="0.4"/>
    <row r="5876" ht="17.25" x14ac:dyDescent="0.4"/>
    <row r="5877" ht="17.25" x14ac:dyDescent="0.4"/>
    <row r="5878" ht="17.25" x14ac:dyDescent="0.4"/>
    <row r="5879" ht="17.25" x14ac:dyDescent="0.4"/>
    <row r="5880" ht="17.25" x14ac:dyDescent="0.4"/>
    <row r="5881" ht="17.25" x14ac:dyDescent="0.4"/>
    <row r="5882" ht="17.25" x14ac:dyDescent="0.4"/>
    <row r="5883" ht="17.25" x14ac:dyDescent="0.4"/>
    <row r="5884" ht="17.25" x14ac:dyDescent="0.4"/>
    <row r="5885" ht="17.25" x14ac:dyDescent="0.4"/>
    <row r="5886" ht="17.25" x14ac:dyDescent="0.4"/>
    <row r="5887" ht="17.25" x14ac:dyDescent="0.4"/>
    <row r="5888" ht="17.25" x14ac:dyDescent="0.4"/>
    <row r="5889" ht="17.25" x14ac:dyDescent="0.4"/>
    <row r="5890" ht="17.25" x14ac:dyDescent="0.4"/>
    <row r="5891" ht="17.25" x14ac:dyDescent="0.4"/>
    <row r="5892" ht="17.25" x14ac:dyDescent="0.4"/>
    <row r="5893" ht="17.25" x14ac:dyDescent="0.4"/>
    <row r="5894" ht="17.25" x14ac:dyDescent="0.4"/>
    <row r="5895" ht="17.25" x14ac:dyDescent="0.4"/>
    <row r="5896" ht="17.25" x14ac:dyDescent="0.4"/>
    <row r="5897" ht="17.25" x14ac:dyDescent="0.4"/>
    <row r="5898" ht="17.25" x14ac:dyDescent="0.4"/>
    <row r="5899" ht="17.25" x14ac:dyDescent="0.4"/>
    <row r="5900" ht="17.25" x14ac:dyDescent="0.4"/>
    <row r="5901" ht="17.25" x14ac:dyDescent="0.4"/>
    <row r="5902" ht="17.25" x14ac:dyDescent="0.4"/>
    <row r="5903" ht="17.25" x14ac:dyDescent="0.4"/>
    <row r="5904" ht="17.25" x14ac:dyDescent="0.4"/>
    <row r="5905" ht="17.25" x14ac:dyDescent="0.4"/>
    <row r="5906" ht="17.25" x14ac:dyDescent="0.4"/>
    <row r="5907" ht="17.25" x14ac:dyDescent="0.4"/>
    <row r="5908" ht="17.25" x14ac:dyDescent="0.4"/>
    <row r="5909" ht="17.25" x14ac:dyDescent="0.4"/>
    <row r="5910" ht="17.25" x14ac:dyDescent="0.4"/>
    <row r="5911" ht="17.25" x14ac:dyDescent="0.4"/>
    <row r="5912" ht="17.25" x14ac:dyDescent="0.4"/>
    <row r="5913" ht="17.25" x14ac:dyDescent="0.4"/>
    <row r="5914" ht="17.25" x14ac:dyDescent="0.4"/>
    <row r="5915" ht="17.25" x14ac:dyDescent="0.4"/>
    <row r="5916" ht="17.25" x14ac:dyDescent="0.4"/>
    <row r="5917" ht="17.25" x14ac:dyDescent="0.4"/>
    <row r="5918" ht="17.25" x14ac:dyDescent="0.4"/>
    <row r="5919" ht="17.25" x14ac:dyDescent="0.4"/>
    <row r="5920" ht="17.25" x14ac:dyDescent="0.4"/>
    <row r="5921" ht="17.25" x14ac:dyDescent="0.4"/>
    <row r="5922" ht="17.25" x14ac:dyDescent="0.4"/>
    <row r="5923" ht="17.25" x14ac:dyDescent="0.4"/>
    <row r="5924" ht="17.25" x14ac:dyDescent="0.4"/>
    <row r="5925" ht="17.25" x14ac:dyDescent="0.4"/>
    <row r="5926" ht="17.25" x14ac:dyDescent="0.4"/>
    <row r="5927" ht="17.25" x14ac:dyDescent="0.4"/>
    <row r="5928" ht="17.25" x14ac:dyDescent="0.4"/>
    <row r="5929" ht="17.25" x14ac:dyDescent="0.4"/>
    <row r="5930" ht="17.25" x14ac:dyDescent="0.4"/>
    <row r="5931" ht="17.25" x14ac:dyDescent="0.4"/>
    <row r="5932" ht="17.25" x14ac:dyDescent="0.4"/>
    <row r="5933" ht="17.25" x14ac:dyDescent="0.4"/>
    <row r="5934" ht="17.25" x14ac:dyDescent="0.4"/>
    <row r="5935" ht="17.25" x14ac:dyDescent="0.4"/>
    <row r="5936" ht="17.25" x14ac:dyDescent="0.4"/>
    <row r="5937" ht="17.25" x14ac:dyDescent="0.4"/>
    <row r="5938" ht="17.25" x14ac:dyDescent="0.4"/>
    <row r="5939" ht="17.25" x14ac:dyDescent="0.4"/>
    <row r="5940" ht="17.25" x14ac:dyDescent="0.4"/>
    <row r="5941" ht="17.25" x14ac:dyDescent="0.4"/>
    <row r="5942" ht="17.25" x14ac:dyDescent="0.4"/>
    <row r="5943" ht="17.25" x14ac:dyDescent="0.4"/>
    <row r="5944" ht="17.25" x14ac:dyDescent="0.4"/>
    <row r="5945" ht="17.25" x14ac:dyDescent="0.4"/>
    <row r="5946" ht="17.25" x14ac:dyDescent="0.4"/>
    <row r="5947" ht="17.25" x14ac:dyDescent="0.4"/>
    <row r="5948" ht="17.25" x14ac:dyDescent="0.4"/>
    <row r="5949" ht="17.25" x14ac:dyDescent="0.4"/>
    <row r="5950" ht="17.25" x14ac:dyDescent="0.4"/>
    <row r="5951" ht="17.25" x14ac:dyDescent="0.4"/>
    <row r="5952" ht="17.25" x14ac:dyDescent="0.4"/>
    <row r="5953" ht="17.25" x14ac:dyDescent="0.4"/>
    <row r="5954" ht="17.25" x14ac:dyDescent="0.4"/>
    <row r="5955" ht="17.25" x14ac:dyDescent="0.4"/>
    <row r="5956" ht="17.25" x14ac:dyDescent="0.4"/>
    <row r="5957" ht="17.25" x14ac:dyDescent="0.4"/>
    <row r="5958" ht="17.25" x14ac:dyDescent="0.4"/>
    <row r="5959" ht="17.25" x14ac:dyDescent="0.4"/>
    <row r="5960" ht="17.25" x14ac:dyDescent="0.4"/>
    <row r="5961" ht="17.25" x14ac:dyDescent="0.4"/>
    <row r="5962" ht="17.25" x14ac:dyDescent="0.4"/>
    <row r="5963" ht="17.25" x14ac:dyDescent="0.4"/>
    <row r="5964" ht="17.25" x14ac:dyDescent="0.4"/>
    <row r="5965" ht="17.25" x14ac:dyDescent="0.4"/>
    <row r="5966" ht="17.25" x14ac:dyDescent="0.4"/>
    <row r="5967" ht="17.25" x14ac:dyDescent="0.4"/>
    <row r="5968" ht="17.25" x14ac:dyDescent="0.4"/>
    <row r="5969" ht="17.25" x14ac:dyDescent="0.4"/>
    <row r="5970" ht="17.25" x14ac:dyDescent="0.4"/>
    <row r="5971" ht="17.25" x14ac:dyDescent="0.4"/>
    <row r="5972" ht="17.25" x14ac:dyDescent="0.4"/>
    <row r="5973" ht="17.25" x14ac:dyDescent="0.4"/>
    <row r="5974" ht="17.25" x14ac:dyDescent="0.4"/>
    <row r="5975" ht="17.25" x14ac:dyDescent="0.4"/>
    <row r="5976" ht="17.25" x14ac:dyDescent="0.4"/>
    <row r="5977" ht="17.25" x14ac:dyDescent="0.4"/>
    <row r="5978" ht="17.25" x14ac:dyDescent="0.4"/>
    <row r="5979" ht="17.25" x14ac:dyDescent="0.4"/>
    <row r="5980" ht="17.25" x14ac:dyDescent="0.4"/>
    <row r="5981" ht="17.25" x14ac:dyDescent="0.4"/>
    <row r="5982" ht="17.25" x14ac:dyDescent="0.4"/>
    <row r="5983" ht="17.25" x14ac:dyDescent="0.4"/>
    <row r="5984" ht="17.25" x14ac:dyDescent="0.4"/>
    <row r="5985" ht="17.25" x14ac:dyDescent="0.4"/>
    <row r="5986" ht="17.25" x14ac:dyDescent="0.4"/>
    <row r="5987" ht="17.25" x14ac:dyDescent="0.4"/>
    <row r="5988" ht="17.25" x14ac:dyDescent="0.4"/>
    <row r="5989" ht="17.25" x14ac:dyDescent="0.4"/>
    <row r="5990" ht="17.25" x14ac:dyDescent="0.4"/>
    <row r="5991" ht="17.25" x14ac:dyDescent="0.4"/>
    <row r="5992" ht="17.25" x14ac:dyDescent="0.4"/>
    <row r="5993" ht="17.25" x14ac:dyDescent="0.4"/>
    <row r="5994" ht="17.25" x14ac:dyDescent="0.4"/>
    <row r="5995" ht="17.25" x14ac:dyDescent="0.4"/>
    <row r="5996" ht="17.25" x14ac:dyDescent="0.4"/>
    <row r="5997" ht="17.25" x14ac:dyDescent="0.4"/>
    <row r="5998" ht="17.25" x14ac:dyDescent="0.4"/>
    <row r="5999" ht="17.25" x14ac:dyDescent="0.4"/>
    <row r="6000" ht="17.25" x14ac:dyDescent="0.4"/>
    <row r="6001" ht="17.25" x14ac:dyDescent="0.4"/>
    <row r="6002" ht="17.25" x14ac:dyDescent="0.4"/>
    <row r="6003" ht="17.25" x14ac:dyDescent="0.4"/>
    <row r="6004" ht="17.25" x14ac:dyDescent="0.4"/>
    <row r="6005" ht="17.25" x14ac:dyDescent="0.4"/>
    <row r="6006" ht="17.25" x14ac:dyDescent="0.4"/>
    <row r="6007" ht="17.25" x14ac:dyDescent="0.4"/>
    <row r="6008" ht="17.25" x14ac:dyDescent="0.4"/>
    <row r="6009" ht="17.25" x14ac:dyDescent="0.4"/>
    <row r="6010" ht="17.25" x14ac:dyDescent="0.4"/>
    <row r="6011" ht="17.25" x14ac:dyDescent="0.4"/>
    <row r="6012" ht="17.25" x14ac:dyDescent="0.4"/>
    <row r="6013" ht="17.25" x14ac:dyDescent="0.4"/>
    <row r="6014" ht="17.25" x14ac:dyDescent="0.4"/>
    <row r="6015" ht="17.25" x14ac:dyDescent="0.4"/>
    <row r="6016" ht="17.25" x14ac:dyDescent="0.4"/>
    <row r="6017" ht="17.25" x14ac:dyDescent="0.4"/>
    <row r="6018" ht="17.25" x14ac:dyDescent="0.4"/>
    <row r="6019" ht="17.25" x14ac:dyDescent="0.4"/>
    <row r="6020" ht="17.25" x14ac:dyDescent="0.4"/>
    <row r="6021" ht="17.25" x14ac:dyDescent="0.4"/>
    <row r="6022" ht="17.25" x14ac:dyDescent="0.4"/>
    <row r="6023" ht="17.25" x14ac:dyDescent="0.4"/>
    <row r="6024" ht="17.25" x14ac:dyDescent="0.4"/>
    <row r="6025" ht="17.25" x14ac:dyDescent="0.4"/>
    <row r="6026" ht="17.25" x14ac:dyDescent="0.4"/>
    <row r="6027" ht="17.25" x14ac:dyDescent="0.4"/>
    <row r="6028" ht="17.25" x14ac:dyDescent="0.4"/>
    <row r="6029" ht="17.25" x14ac:dyDescent="0.4"/>
    <row r="6030" ht="17.25" x14ac:dyDescent="0.4"/>
    <row r="6031" ht="17.25" x14ac:dyDescent="0.4"/>
    <row r="6032" ht="17.25" x14ac:dyDescent="0.4"/>
    <row r="6033" ht="17.25" x14ac:dyDescent="0.4"/>
    <row r="6034" ht="17.25" x14ac:dyDescent="0.4"/>
    <row r="6035" ht="17.25" x14ac:dyDescent="0.4"/>
    <row r="6036" ht="17.25" x14ac:dyDescent="0.4"/>
    <row r="6037" ht="17.25" x14ac:dyDescent="0.4"/>
    <row r="6038" ht="17.25" x14ac:dyDescent="0.4"/>
    <row r="6039" ht="17.25" x14ac:dyDescent="0.4"/>
    <row r="6040" ht="17.25" x14ac:dyDescent="0.4"/>
    <row r="6041" ht="17.25" x14ac:dyDescent="0.4"/>
    <row r="6042" ht="17.25" x14ac:dyDescent="0.4"/>
    <row r="6043" ht="17.25" x14ac:dyDescent="0.4"/>
    <row r="6044" ht="17.25" x14ac:dyDescent="0.4"/>
    <row r="6045" ht="17.25" x14ac:dyDescent="0.4"/>
    <row r="6046" ht="17.25" x14ac:dyDescent="0.4"/>
    <row r="6047" ht="17.25" x14ac:dyDescent="0.4"/>
    <row r="6048" ht="17.25" x14ac:dyDescent="0.4"/>
    <row r="6049" ht="17.25" x14ac:dyDescent="0.4"/>
    <row r="6050" ht="17.25" x14ac:dyDescent="0.4"/>
    <row r="6051" ht="17.25" x14ac:dyDescent="0.4"/>
    <row r="6052" ht="17.25" x14ac:dyDescent="0.4"/>
    <row r="6053" ht="17.25" x14ac:dyDescent="0.4"/>
    <row r="6054" ht="17.25" x14ac:dyDescent="0.4"/>
    <row r="6055" ht="17.25" x14ac:dyDescent="0.4"/>
    <row r="6056" ht="17.25" x14ac:dyDescent="0.4"/>
    <row r="6057" ht="17.25" x14ac:dyDescent="0.4"/>
    <row r="6058" ht="17.25" x14ac:dyDescent="0.4"/>
    <row r="6059" ht="17.25" x14ac:dyDescent="0.4"/>
    <row r="6060" ht="17.25" x14ac:dyDescent="0.4"/>
    <row r="6061" ht="17.25" x14ac:dyDescent="0.4"/>
    <row r="6062" ht="17.25" x14ac:dyDescent="0.4"/>
    <row r="6063" ht="17.25" x14ac:dyDescent="0.4"/>
    <row r="6064" ht="17.25" x14ac:dyDescent="0.4"/>
    <row r="6065" ht="17.25" x14ac:dyDescent="0.4"/>
    <row r="6066" ht="17.25" x14ac:dyDescent="0.4"/>
    <row r="6067" ht="17.25" x14ac:dyDescent="0.4"/>
    <row r="6068" ht="17.25" x14ac:dyDescent="0.4"/>
    <row r="6069" ht="17.25" x14ac:dyDescent="0.4"/>
    <row r="6070" ht="17.25" x14ac:dyDescent="0.4"/>
    <row r="6071" ht="17.25" x14ac:dyDescent="0.4"/>
    <row r="6072" ht="17.25" x14ac:dyDescent="0.4"/>
    <row r="6073" ht="17.25" x14ac:dyDescent="0.4"/>
    <row r="6074" ht="17.25" x14ac:dyDescent="0.4"/>
    <row r="6075" ht="17.25" x14ac:dyDescent="0.4"/>
    <row r="6076" ht="17.25" x14ac:dyDescent="0.4"/>
    <row r="6077" ht="17.25" x14ac:dyDescent="0.4"/>
    <row r="6078" ht="17.25" x14ac:dyDescent="0.4"/>
    <row r="6079" ht="17.25" x14ac:dyDescent="0.4"/>
    <row r="6080" ht="17.25" x14ac:dyDescent="0.4"/>
    <row r="6081" ht="17.25" x14ac:dyDescent="0.4"/>
    <row r="6082" ht="17.25" x14ac:dyDescent="0.4"/>
    <row r="6083" ht="17.25" x14ac:dyDescent="0.4"/>
    <row r="6084" ht="17.25" x14ac:dyDescent="0.4"/>
    <row r="6085" ht="17.25" x14ac:dyDescent="0.4"/>
    <row r="6086" ht="17.25" x14ac:dyDescent="0.4"/>
    <row r="6087" ht="17.25" x14ac:dyDescent="0.4"/>
    <row r="6088" ht="17.25" x14ac:dyDescent="0.4"/>
    <row r="6089" ht="17.25" x14ac:dyDescent="0.4"/>
    <row r="6090" ht="17.25" x14ac:dyDescent="0.4"/>
    <row r="6091" ht="17.25" x14ac:dyDescent="0.4"/>
    <row r="6092" ht="17.25" x14ac:dyDescent="0.4"/>
    <row r="6093" ht="17.25" x14ac:dyDescent="0.4"/>
    <row r="6094" ht="17.25" x14ac:dyDescent="0.4"/>
    <row r="6095" ht="17.25" x14ac:dyDescent="0.4"/>
    <row r="6096" ht="17.25" x14ac:dyDescent="0.4"/>
    <row r="6097" ht="17.25" x14ac:dyDescent="0.4"/>
    <row r="6098" ht="17.25" x14ac:dyDescent="0.4"/>
    <row r="6099" ht="17.25" x14ac:dyDescent="0.4"/>
    <row r="6100" ht="17.25" x14ac:dyDescent="0.4"/>
    <row r="6101" ht="17.25" x14ac:dyDescent="0.4"/>
    <row r="6102" ht="17.25" x14ac:dyDescent="0.4"/>
    <row r="6103" ht="17.25" x14ac:dyDescent="0.4"/>
    <row r="6104" ht="17.25" x14ac:dyDescent="0.4"/>
    <row r="6105" ht="17.25" x14ac:dyDescent="0.4"/>
    <row r="6106" ht="17.25" x14ac:dyDescent="0.4"/>
    <row r="6107" ht="17.25" x14ac:dyDescent="0.4"/>
    <row r="6108" ht="17.25" x14ac:dyDescent="0.4"/>
    <row r="6109" ht="17.25" x14ac:dyDescent="0.4"/>
    <row r="6110" ht="17.25" x14ac:dyDescent="0.4"/>
    <row r="6111" ht="17.25" x14ac:dyDescent="0.4"/>
    <row r="6112" ht="17.25" x14ac:dyDescent="0.4"/>
    <row r="6113" ht="17.25" x14ac:dyDescent="0.4"/>
    <row r="6114" ht="17.25" x14ac:dyDescent="0.4"/>
    <row r="6115" ht="17.25" x14ac:dyDescent="0.4"/>
    <row r="6116" ht="17.25" x14ac:dyDescent="0.4"/>
    <row r="6117" ht="17.25" x14ac:dyDescent="0.4"/>
    <row r="6118" ht="17.25" x14ac:dyDescent="0.4"/>
    <row r="6119" ht="17.25" x14ac:dyDescent="0.4"/>
    <row r="6120" ht="17.25" x14ac:dyDescent="0.4"/>
    <row r="6121" ht="17.25" x14ac:dyDescent="0.4"/>
    <row r="6122" ht="17.25" x14ac:dyDescent="0.4"/>
    <row r="6123" ht="17.25" x14ac:dyDescent="0.4"/>
    <row r="6124" ht="17.25" x14ac:dyDescent="0.4"/>
    <row r="6125" ht="17.25" x14ac:dyDescent="0.4"/>
    <row r="6126" ht="17.25" x14ac:dyDescent="0.4"/>
    <row r="6127" ht="17.25" x14ac:dyDescent="0.4"/>
    <row r="6128" ht="17.25" x14ac:dyDescent="0.4"/>
    <row r="6129" ht="17.25" x14ac:dyDescent="0.4"/>
    <row r="6130" ht="17.25" x14ac:dyDescent="0.4"/>
    <row r="6131" ht="17.25" x14ac:dyDescent="0.4"/>
    <row r="6132" ht="17.25" x14ac:dyDescent="0.4"/>
    <row r="6133" ht="17.25" x14ac:dyDescent="0.4"/>
    <row r="6134" ht="17.25" x14ac:dyDescent="0.4"/>
    <row r="6135" ht="17.25" x14ac:dyDescent="0.4"/>
    <row r="6136" ht="17.25" x14ac:dyDescent="0.4"/>
    <row r="6137" ht="17.25" x14ac:dyDescent="0.4"/>
    <row r="6138" ht="17.25" x14ac:dyDescent="0.4"/>
    <row r="6139" ht="17.25" x14ac:dyDescent="0.4"/>
    <row r="6140" ht="17.25" x14ac:dyDescent="0.4"/>
    <row r="6141" ht="17.25" x14ac:dyDescent="0.4"/>
    <row r="6142" ht="17.25" x14ac:dyDescent="0.4"/>
    <row r="6143" ht="17.25" x14ac:dyDescent="0.4"/>
    <row r="6144" ht="17.25" x14ac:dyDescent="0.4"/>
    <row r="6145" ht="17.25" x14ac:dyDescent="0.4"/>
    <row r="6146" ht="17.25" x14ac:dyDescent="0.4"/>
    <row r="6147" ht="17.25" x14ac:dyDescent="0.4"/>
    <row r="6148" ht="17.25" x14ac:dyDescent="0.4"/>
    <row r="6149" ht="17.25" x14ac:dyDescent="0.4"/>
    <row r="6150" ht="17.25" x14ac:dyDescent="0.4"/>
    <row r="6151" ht="17.25" x14ac:dyDescent="0.4"/>
    <row r="6152" ht="17.25" x14ac:dyDescent="0.4"/>
    <row r="6153" ht="17.25" x14ac:dyDescent="0.4"/>
    <row r="6154" ht="17.25" x14ac:dyDescent="0.4"/>
    <row r="6155" ht="17.25" x14ac:dyDescent="0.4"/>
    <row r="6156" ht="17.25" x14ac:dyDescent="0.4"/>
    <row r="6157" ht="17.25" x14ac:dyDescent="0.4"/>
    <row r="6158" ht="17.25" x14ac:dyDescent="0.4"/>
    <row r="6159" ht="17.25" x14ac:dyDescent="0.4"/>
    <row r="6160" ht="17.25" x14ac:dyDescent="0.4"/>
    <row r="6161" ht="17.25" x14ac:dyDescent="0.4"/>
    <row r="6162" ht="17.25" x14ac:dyDescent="0.4"/>
    <row r="6163" ht="17.25" x14ac:dyDescent="0.4"/>
    <row r="6164" ht="17.25" x14ac:dyDescent="0.4"/>
    <row r="6165" ht="17.25" x14ac:dyDescent="0.4"/>
    <row r="6166" ht="17.25" x14ac:dyDescent="0.4"/>
    <row r="6167" ht="17.25" x14ac:dyDescent="0.4"/>
    <row r="6168" ht="17.25" x14ac:dyDescent="0.4"/>
    <row r="6169" ht="17.25" x14ac:dyDescent="0.4"/>
    <row r="6170" ht="17.25" x14ac:dyDescent="0.4"/>
    <row r="6171" ht="17.25" x14ac:dyDescent="0.4"/>
    <row r="6172" ht="17.25" x14ac:dyDescent="0.4"/>
    <row r="6173" ht="17.25" x14ac:dyDescent="0.4"/>
    <row r="6174" ht="17.25" x14ac:dyDescent="0.4"/>
    <row r="6175" ht="17.25" x14ac:dyDescent="0.4"/>
    <row r="6176" ht="17.25" x14ac:dyDescent="0.4"/>
    <row r="6177" ht="17.25" x14ac:dyDescent="0.4"/>
    <row r="6178" ht="17.25" x14ac:dyDescent="0.4"/>
    <row r="6179" ht="17.25" x14ac:dyDescent="0.4"/>
    <row r="6180" ht="17.25" x14ac:dyDescent="0.4"/>
    <row r="6181" ht="17.25" x14ac:dyDescent="0.4"/>
    <row r="6182" ht="17.25" x14ac:dyDescent="0.4"/>
    <row r="6183" ht="17.25" x14ac:dyDescent="0.4"/>
    <row r="6184" ht="17.25" x14ac:dyDescent="0.4"/>
    <row r="6185" ht="17.25" x14ac:dyDescent="0.4"/>
    <row r="6186" ht="17.25" x14ac:dyDescent="0.4"/>
    <row r="6187" ht="17.25" x14ac:dyDescent="0.4"/>
    <row r="6188" ht="17.25" x14ac:dyDescent="0.4"/>
    <row r="6189" ht="17.25" x14ac:dyDescent="0.4"/>
    <row r="6190" ht="17.25" x14ac:dyDescent="0.4"/>
    <row r="6191" ht="17.25" x14ac:dyDescent="0.4"/>
    <row r="6192" ht="17.25" x14ac:dyDescent="0.4"/>
    <row r="6193" ht="17.25" x14ac:dyDescent="0.4"/>
    <row r="6194" ht="17.25" x14ac:dyDescent="0.4"/>
    <row r="6195" ht="17.25" x14ac:dyDescent="0.4"/>
    <row r="6196" ht="17.25" x14ac:dyDescent="0.4"/>
    <row r="6197" ht="17.25" x14ac:dyDescent="0.4"/>
    <row r="6198" ht="17.25" x14ac:dyDescent="0.4"/>
    <row r="6199" ht="17.25" x14ac:dyDescent="0.4"/>
    <row r="6200" ht="17.25" x14ac:dyDescent="0.4"/>
    <row r="6201" ht="17.25" x14ac:dyDescent="0.4"/>
    <row r="6202" ht="17.25" x14ac:dyDescent="0.4"/>
    <row r="6203" ht="17.25" x14ac:dyDescent="0.4"/>
    <row r="6204" ht="17.25" x14ac:dyDescent="0.4"/>
    <row r="6205" ht="17.25" x14ac:dyDescent="0.4"/>
    <row r="6206" ht="17.25" x14ac:dyDescent="0.4"/>
    <row r="6207" ht="17.25" x14ac:dyDescent="0.4"/>
    <row r="6208" ht="17.25" x14ac:dyDescent="0.4"/>
    <row r="6209" ht="17.25" x14ac:dyDescent="0.4"/>
    <row r="6210" ht="17.25" x14ac:dyDescent="0.4"/>
    <row r="6211" ht="17.25" x14ac:dyDescent="0.4"/>
    <row r="6212" ht="17.25" x14ac:dyDescent="0.4"/>
    <row r="6213" ht="17.25" x14ac:dyDescent="0.4"/>
    <row r="6214" ht="17.25" x14ac:dyDescent="0.4"/>
    <row r="6215" ht="17.25" x14ac:dyDescent="0.4"/>
    <row r="6216" ht="17.25" x14ac:dyDescent="0.4"/>
    <row r="6217" ht="17.25" x14ac:dyDescent="0.4"/>
    <row r="6218" ht="17.25" x14ac:dyDescent="0.4"/>
    <row r="6219" ht="17.25" x14ac:dyDescent="0.4"/>
    <row r="6220" ht="17.25" x14ac:dyDescent="0.4"/>
    <row r="6221" ht="17.25" x14ac:dyDescent="0.4"/>
    <row r="6222" ht="17.25" x14ac:dyDescent="0.4"/>
    <row r="6223" ht="17.25" x14ac:dyDescent="0.4"/>
    <row r="6224" ht="17.25" x14ac:dyDescent="0.4"/>
    <row r="6225" ht="17.25" x14ac:dyDescent="0.4"/>
    <row r="6226" ht="17.25" x14ac:dyDescent="0.4"/>
    <row r="6227" ht="17.25" x14ac:dyDescent="0.4"/>
    <row r="6228" ht="17.25" x14ac:dyDescent="0.4"/>
    <row r="6229" ht="17.25" x14ac:dyDescent="0.4"/>
    <row r="6230" ht="17.25" x14ac:dyDescent="0.4"/>
    <row r="6231" ht="17.25" x14ac:dyDescent="0.4"/>
    <row r="6232" ht="17.25" x14ac:dyDescent="0.4"/>
    <row r="6233" ht="17.25" x14ac:dyDescent="0.4"/>
    <row r="6234" ht="17.25" x14ac:dyDescent="0.4"/>
    <row r="6235" ht="17.25" x14ac:dyDescent="0.4"/>
    <row r="6236" ht="17.25" x14ac:dyDescent="0.4"/>
    <row r="6237" ht="17.25" x14ac:dyDescent="0.4"/>
    <row r="6238" ht="17.25" x14ac:dyDescent="0.4"/>
    <row r="6239" ht="17.25" x14ac:dyDescent="0.4"/>
    <row r="6240" ht="17.25" x14ac:dyDescent="0.4"/>
    <row r="6241" ht="17.25" x14ac:dyDescent="0.4"/>
    <row r="6242" ht="17.25" x14ac:dyDescent="0.4"/>
    <row r="6243" ht="17.25" x14ac:dyDescent="0.4"/>
    <row r="6244" ht="17.25" x14ac:dyDescent="0.4"/>
    <row r="6245" ht="17.25" x14ac:dyDescent="0.4"/>
    <row r="6246" ht="17.25" x14ac:dyDescent="0.4"/>
    <row r="6247" ht="17.25" x14ac:dyDescent="0.4"/>
    <row r="6248" ht="17.25" x14ac:dyDescent="0.4"/>
    <row r="6249" ht="17.25" x14ac:dyDescent="0.4"/>
    <row r="6250" ht="17.25" x14ac:dyDescent="0.4"/>
    <row r="6251" ht="17.25" x14ac:dyDescent="0.4"/>
    <row r="6252" ht="17.25" x14ac:dyDescent="0.4"/>
    <row r="6253" ht="17.25" x14ac:dyDescent="0.4"/>
    <row r="6254" ht="17.25" x14ac:dyDescent="0.4"/>
    <row r="6255" ht="17.25" x14ac:dyDescent="0.4"/>
    <row r="6256" ht="17.25" x14ac:dyDescent="0.4"/>
    <row r="6257" ht="17.25" x14ac:dyDescent="0.4"/>
    <row r="6258" ht="17.25" x14ac:dyDescent="0.4"/>
    <row r="6259" ht="17.25" x14ac:dyDescent="0.4"/>
    <row r="6260" ht="17.25" x14ac:dyDescent="0.4"/>
    <row r="6261" ht="17.25" x14ac:dyDescent="0.4"/>
    <row r="6262" ht="17.25" x14ac:dyDescent="0.4"/>
    <row r="6263" ht="17.25" x14ac:dyDescent="0.4"/>
    <row r="6264" ht="17.25" x14ac:dyDescent="0.4"/>
    <row r="6265" ht="17.25" x14ac:dyDescent="0.4"/>
    <row r="6266" ht="17.25" x14ac:dyDescent="0.4"/>
    <row r="6267" ht="17.25" x14ac:dyDescent="0.4"/>
    <row r="6268" ht="17.25" x14ac:dyDescent="0.4"/>
    <row r="6269" ht="17.25" x14ac:dyDescent="0.4"/>
    <row r="6270" ht="17.25" x14ac:dyDescent="0.4"/>
    <row r="6271" ht="17.25" x14ac:dyDescent="0.4"/>
    <row r="6272" ht="17.25" x14ac:dyDescent="0.4"/>
    <row r="6273" ht="17.25" x14ac:dyDescent="0.4"/>
    <row r="6274" ht="17.25" x14ac:dyDescent="0.4"/>
    <row r="6275" ht="17.25" x14ac:dyDescent="0.4"/>
    <row r="6276" ht="17.25" x14ac:dyDescent="0.4"/>
    <row r="6277" ht="17.25" x14ac:dyDescent="0.4"/>
    <row r="6278" ht="17.25" x14ac:dyDescent="0.4"/>
    <row r="6279" ht="17.25" x14ac:dyDescent="0.4"/>
    <row r="6280" ht="17.25" x14ac:dyDescent="0.4"/>
    <row r="6281" ht="17.25" x14ac:dyDescent="0.4"/>
    <row r="6282" ht="17.25" x14ac:dyDescent="0.4"/>
    <row r="6283" ht="17.25" x14ac:dyDescent="0.4"/>
    <row r="6284" ht="17.25" x14ac:dyDescent="0.4"/>
    <row r="6285" ht="17.25" x14ac:dyDescent="0.4"/>
    <row r="6286" ht="17.25" x14ac:dyDescent="0.4"/>
    <row r="6287" ht="17.25" x14ac:dyDescent="0.4"/>
    <row r="6288" ht="17.25" x14ac:dyDescent="0.4"/>
    <row r="6289" ht="17.25" x14ac:dyDescent="0.4"/>
    <row r="6290" ht="17.25" x14ac:dyDescent="0.4"/>
    <row r="6291" ht="17.25" x14ac:dyDescent="0.4"/>
    <row r="6292" ht="17.25" x14ac:dyDescent="0.4"/>
    <row r="6293" ht="17.25" x14ac:dyDescent="0.4"/>
    <row r="6294" ht="17.25" x14ac:dyDescent="0.4"/>
    <row r="6295" ht="17.25" x14ac:dyDescent="0.4"/>
    <row r="6296" ht="17.25" x14ac:dyDescent="0.4"/>
    <row r="6297" ht="17.25" x14ac:dyDescent="0.4"/>
    <row r="6298" ht="17.25" x14ac:dyDescent="0.4"/>
    <row r="6299" ht="17.25" x14ac:dyDescent="0.4"/>
    <row r="6300" ht="17.25" x14ac:dyDescent="0.4"/>
    <row r="6301" ht="17.25" x14ac:dyDescent="0.4"/>
    <row r="6302" ht="17.25" x14ac:dyDescent="0.4"/>
  </sheetData>
  <mergeCells count="29">
    <mergeCell ref="F1:F2"/>
    <mergeCell ref="G1:G2"/>
    <mergeCell ref="X1:X2"/>
    <mergeCell ref="O1:O2"/>
    <mergeCell ref="P1:P2"/>
    <mergeCell ref="Q1:Q2"/>
    <mergeCell ref="R1:R2"/>
    <mergeCell ref="S1:S2"/>
    <mergeCell ref="T1:T2"/>
    <mergeCell ref="U1:U2"/>
    <mergeCell ref="A1:A2"/>
    <mergeCell ref="C1:C2"/>
    <mergeCell ref="D1:D2"/>
    <mergeCell ref="B1:B2"/>
    <mergeCell ref="E1:E2"/>
    <mergeCell ref="AE1:AE2"/>
    <mergeCell ref="V1:V2"/>
    <mergeCell ref="AG1:AG2"/>
    <mergeCell ref="AD1:AD2"/>
    <mergeCell ref="H1:H2"/>
    <mergeCell ref="I1:I2"/>
    <mergeCell ref="J1:J2"/>
    <mergeCell ref="K1:K2"/>
    <mergeCell ref="L1:L2"/>
    <mergeCell ref="M1:M2"/>
    <mergeCell ref="N1:N2"/>
    <mergeCell ref="Y1:AC1"/>
    <mergeCell ref="AF1:AF2"/>
    <mergeCell ref="W1:W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Ganjehmoradi</dc:creator>
  <cp:lastModifiedBy>Leila Farhadirad</cp:lastModifiedBy>
  <cp:lastPrinted>2022-03-09T08:52:23Z</cp:lastPrinted>
  <dcterms:created xsi:type="dcterms:W3CDTF">2021-07-03T06:18:27Z</dcterms:created>
  <dcterms:modified xsi:type="dcterms:W3CDTF">2023-05-28T06:01:48Z</dcterms:modified>
</cp:coreProperties>
</file>